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0530989F-B45D-43D9-B246-4313C91FD515}" xr6:coauthVersionLast="47" xr6:coauthVersionMax="47" xr10:uidLastSave="{00000000-0000-0000-0000-000000000000}"/>
  <bookViews>
    <workbookView xWindow="-110" yWindow="-110" windowWidth="19420" windowHeight="10300" firstSheet="3" activeTab="3" xr2:uid="{00000000-000D-0000-FFFF-FFFF00000000}"/>
  </bookViews>
  <sheets>
    <sheet name="Arkusz1" sheetId="4" state="hidden" r:id="rId1"/>
    <sheet name="Arkusz3" sheetId="5" state="hidden" r:id="rId2"/>
    <sheet name="Arkusz4" sheetId="6" state="hidden" r:id="rId3"/>
    <sheet name="Część 2" sheetId="7" r:id="rId4"/>
    <sheet name="Arkusz2" sheetId="2" state="hidden" r:id="rId5"/>
  </sheets>
  <definedNames>
    <definedName name="_xlnm._FilterDatabase" localSheetId="3" hidden="1">'Część 2'!$B$12:$BM$42</definedName>
    <definedName name="_xlnm.Print_Area" localSheetId="3">'Część 2'!$A$1:$BQ$44</definedName>
  </definedNames>
  <calcPr calcId="191029" concurrentManualCount="4"/>
  <pivotCaches>
    <pivotCache cacheId="0" r:id="rId6"/>
    <pivotCache cacheId="1" r:id="rId7"/>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Q40" i="7" l="1"/>
  <c r="BP41" i="7"/>
  <c r="BO41" i="7"/>
  <c r="BN41" i="7"/>
  <c r="K41" i="7"/>
  <c r="K42" i="7" s="1"/>
  <c r="K34" i="7"/>
  <c r="L34" i="7"/>
  <c r="M34" i="7"/>
  <c r="N34" i="7"/>
  <c r="O34" i="7"/>
  <c r="Q34" i="7"/>
  <c r="R34" i="7"/>
  <c r="S34" i="7"/>
  <c r="T34" i="7"/>
  <c r="U34" i="7"/>
  <c r="V34" i="7"/>
  <c r="X34" i="7"/>
  <c r="Y34" i="7"/>
  <c r="Z34" i="7"/>
  <c r="AB34" i="7"/>
  <c r="AD34" i="7"/>
  <c r="AE34" i="7"/>
  <c r="AF34" i="7"/>
  <c r="AG34" i="7"/>
  <c r="AH34" i="7"/>
  <c r="AL34" i="7"/>
  <c r="AM34" i="7"/>
  <c r="AQ34" i="7"/>
  <c r="AU34" i="7"/>
  <c r="AY34" i="7"/>
  <c r="BA34" i="7"/>
  <c r="BC34" i="7"/>
  <c r="BE34" i="7"/>
  <c r="BG34" i="7"/>
  <c r="BH34" i="7"/>
  <c r="BI34" i="7"/>
  <c r="BN34" i="7"/>
  <c r="BO34" i="7"/>
  <c r="BP34" i="7"/>
  <c r="BP29" i="7"/>
  <c r="BO29" i="7"/>
  <c r="BN29" i="7"/>
  <c r="BO20" i="7"/>
  <c r="BP20" i="7"/>
  <c r="BN20" i="7"/>
  <c r="BQ39" i="7"/>
  <c r="BQ38" i="7"/>
  <c r="BQ37" i="7"/>
  <c r="BQ36" i="7"/>
  <c r="BQ35" i="7"/>
  <c r="BQ41" i="7" s="1"/>
  <c r="BQ33" i="7"/>
  <c r="BQ32" i="7"/>
  <c r="BQ31" i="7"/>
  <c r="BQ30" i="7"/>
  <c r="BQ34" i="7" s="1"/>
  <c r="BQ28" i="7"/>
  <c r="BQ27" i="7"/>
  <c r="BQ26" i="7"/>
  <c r="BQ25" i="7"/>
  <c r="BQ24" i="7"/>
  <c r="BQ29" i="7" s="1"/>
  <c r="BQ23" i="7"/>
  <c r="BQ22" i="7"/>
  <c r="BQ21" i="7"/>
  <c r="BQ19" i="7"/>
  <c r="BQ18" i="7"/>
  <c r="BQ17" i="7"/>
  <c r="BQ16" i="7"/>
  <c r="BQ15" i="7"/>
  <c r="BQ14" i="7"/>
  <c r="BQ13" i="7"/>
  <c r="P13" i="7"/>
  <c r="W13" i="7"/>
  <c r="AA13" i="7"/>
  <c r="AC13" i="7"/>
  <c r="AI13" i="7"/>
  <c r="P14" i="7"/>
  <c r="W14" i="7"/>
  <c r="AA14" i="7"/>
  <c r="AC14" i="7"/>
  <c r="AC20" i="7" s="1"/>
  <c r="AI14" i="7"/>
  <c r="P15" i="7"/>
  <c r="W15" i="7"/>
  <c r="AA15" i="7"/>
  <c r="AC15" i="7"/>
  <c r="AI15" i="7"/>
  <c r="P16" i="7"/>
  <c r="W16" i="7"/>
  <c r="AA16" i="7"/>
  <c r="AC16" i="7"/>
  <c r="AI16" i="7"/>
  <c r="P17" i="7"/>
  <c r="W17" i="7"/>
  <c r="AA17" i="7"/>
  <c r="AC17" i="7"/>
  <c r="AI17" i="7"/>
  <c r="P18" i="7"/>
  <c r="W18" i="7"/>
  <c r="AA18" i="7"/>
  <c r="AC18" i="7"/>
  <c r="AI18" i="7"/>
  <c r="AJ18" i="7" s="1"/>
  <c r="P19" i="7"/>
  <c r="W19" i="7"/>
  <c r="AA19" i="7"/>
  <c r="AC19" i="7"/>
  <c r="AI19" i="7"/>
  <c r="K20" i="7"/>
  <c r="L20" i="7"/>
  <c r="M20" i="7"/>
  <c r="N20" i="7"/>
  <c r="O20" i="7"/>
  <c r="Q20" i="7"/>
  <c r="R20" i="7"/>
  <c r="S20" i="7"/>
  <c r="T20" i="7"/>
  <c r="U20" i="7"/>
  <c r="U42" i="7" s="1"/>
  <c r="V20" i="7"/>
  <c r="V42" i="7" s="1"/>
  <c r="X20" i="7"/>
  <c r="Y20" i="7"/>
  <c r="Z20" i="7"/>
  <c r="Z42" i="7" s="1"/>
  <c r="AB20" i="7"/>
  <c r="AD20" i="7"/>
  <c r="AE20" i="7"/>
  <c r="AF20" i="7"/>
  <c r="AG20" i="7"/>
  <c r="AH20" i="7"/>
  <c r="AL20" i="7"/>
  <c r="AM20" i="7"/>
  <c r="AM42" i="7" s="1"/>
  <c r="AQ20" i="7"/>
  <c r="AU20" i="7"/>
  <c r="AY20" i="7"/>
  <c r="BA20" i="7"/>
  <c r="BA42" i="7" s="1"/>
  <c r="BC20" i="7"/>
  <c r="BE20" i="7"/>
  <c r="BG20" i="7"/>
  <c r="BH20" i="7"/>
  <c r="BI20" i="7"/>
  <c r="P21" i="7"/>
  <c r="W21" i="7"/>
  <c r="AA21" i="7"/>
  <c r="AC21" i="7"/>
  <c r="AI21" i="7"/>
  <c r="P22" i="7"/>
  <c r="W22" i="7"/>
  <c r="AA22" i="7"/>
  <c r="AC22" i="7"/>
  <c r="AI22" i="7"/>
  <c r="P23" i="7"/>
  <c r="W23" i="7"/>
  <c r="AA23" i="7"/>
  <c r="AC23" i="7"/>
  <c r="AI23" i="7"/>
  <c r="P24" i="7"/>
  <c r="W24" i="7"/>
  <c r="AA24" i="7"/>
  <c r="AC24" i="7"/>
  <c r="AI24" i="7"/>
  <c r="P25" i="7"/>
  <c r="W25" i="7"/>
  <c r="AA25" i="7"/>
  <c r="AC25" i="7"/>
  <c r="AI25" i="7"/>
  <c r="P26" i="7"/>
  <c r="W26" i="7"/>
  <c r="AA26" i="7"/>
  <c r="AC26" i="7"/>
  <c r="AI26" i="7"/>
  <c r="W27" i="7"/>
  <c r="AA27" i="7"/>
  <c r="AC27" i="7"/>
  <c r="AI27" i="7"/>
  <c r="P28" i="7"/>
  <c r="W28" i="7"/>
  <c r="AA28" i="7"/>
  <c r="AC28" i="7"/>
  <c r="AI28" i="7"/>
  <c r="AJ28" i="7" s="1"/>
  <c r="K29" i="7"/>
  <c r="L29" i="7"/>
  <c r="M29" i="7"/>
  <c r="N29" i="7"/>
  <c r="N42" i="7" s="1"/>
  <c r="O29" i="7"/>
  <c r="Q29" i="7"/>
  <c r="R29" i="7"/>
  <c r="S29" i="7"/>
  <c r="S42" i="7" s="1"/>
  <c r="T29" i="7"/>
  <c r="U29" i="7"/>
  <c r="V29" i="7"/>
  <c r="X29" i="7"/>
  <c r="Y29" i="7"/>
  <c r="Z29" i="7"/>
  <c r="AB29" i="7"/>
  <c r="AD29" i="7"/>
  <c r="AE29" i="7"/>
  <c r="AF29" i="7"/>
  <c r="AG29" i="7"/>
  <c r="AG42" i="7" s="1"/>
  <c r="AH29" i="7"/>
  <c r="AL29" i="7"/>
  <c r="AM29" i="7"/>
  <c r="AQ29" i="7"/>
  <c r="AU29" i="7"/>
  <c r="AY29" i="7"/>
  <c r="BA29" i="7"/>
  <c r="BC29" i="7"/>
  <c r="BE29" i="7"/>
  <c r="BG29" i="7"/>
  <c r="BH29" i="7"/>
  <c r="BI29" i="7"/>
  <c r="P30" i="7"/>
  <c r="P34" i="7" s="1"/>
  <c r="W30" i="7"/>
  <c r="W34" i="7" s="1"/>
  <c r="AA30" i="7"/>
  <c r="AA34" i="7" s="1"/>
  <c r="AC30" i="7"/>
  <c r="AI30" i="7"/>
  <c r="AI34" i="7" s="1"/>
  <c r="P31" i="7"/>
  <c r="W31" i="7"/>
  <c r="AA31" i="7"/>
  <c r="AC31" i="7"/>
  <c r="AC34" i="7" s="1"/>
  <c r="AI31" i="7"/>
  <c r="P32" i="7"/>
  <c r="W32" i="7"/>
  <c r="AA32" i="7"/>
  <c r="AC32" i="7"/>
  <c r="AI32" i="7"/>
  <c r="P33" i="7"/>
  <c r="W33" i="7"/>
  <c r="AK33" i="7" s="1"/>
  <c r="AA33" i="7"/>
  <c r="AC33" i="7"/>
  <c r="AI33" i="7"/>
  <c r="P35" i="7"/>
  <c r="W35" i="7"/>
  <c r="AA35" i="7"/>
  <c r="AC35" i="7"/>
  <c r="AI35" i="7"/>
  <c r="P36" i="7"/>
  <c r="W36" i="7"/>
  <c r="AA36" i="7"/>
  <c r="AK36" i="7" s="1"/>
  <c r="AC36" i="7"/>
  <c r="AI36" i="7"/>
  <c r="P37" i="7"/>
  <c r="W37" i="7"/>
  <c r="AA37" i="7"/>
  <c r="AC37" i="7"/>
  <c r="AI37" i="7"/>
  <c r="P38" i="7"/>
  <c r="W38" i="7"/>
  <c r="AA38" i="7"/>
  <c r="AC38" i="7"/>
  <c r="AI38" i="7"/>
  <c r="AJ38" i="7" s="1"/>
  <c r="P39" i="7"/>
  <c r="W39" i="7"/>
  <c r="AA39" i="7"/>
  <c r="AC39" i="7"/>
  <c r="AI39" i="7"/>
  <c r="P40" i="7"/>
  <c r="W40" i="7"/>
  <c r="AA40" i="7"/>
  <c r="AC40" i="7"/>
  <c r="AI40" i="7"/>
  <c r="L41" i="7"/>
  <c r="M41" i="7"/>
  <c r="N41" i="7"/>
  <c r="O41" i="7"/>
  <c r="Q41" i="7"/>
  <c r="R41" i="7"/>
  <c r="R42" i="7" s="1"/>
  <c r="S41" i="7"/>
  <c r="T41" i="7"/>
  <c r="U41" i="7"/>
  <c r="V41" i="7"/>
  <c r="X41" i="7"/>
  <c r="Y41" i="7"/>
  <c r="Z41" i="7"/>
  <c r="AB41" i="7"/>
  <c r="AD41" i="7"/>
  <c r="AE41" i="7"/>
  <c r="AF41" i="7"/>
  <c r="AG41" i="7"/>
  <c r="AH41" i="7"/>
  <c r="AL41" i="7"/>
  <c r="AM41" i="7"/>
  <c r="AQ41" i="7"/>
  <c r="AQ42" i="7" s="1"/>
  <c r="AU41" i="7"/>
  <c r="AY41" i="7"/>
  <c r="BA41" i="7"/>
  <c r="BC41" i="7"/>
  <c r="BE41" i="7"/>
  <c r="BG41" i="7"/>
  <c r="BH41" i="7"/>
  <c r="BI41" i="7"/>
  <c r="BI42" i="7" s="1"/>
  <c r="BH42" i="7"/>
  <c r="AC41" i="7" l="1"/>
  <c r="BC42" i="7"/>
  <c r="AE42" i="7"/>
  <c r="Q42" i="7"/>
  <c r="M42" i="7"/>
  <c r="AY42" i="7"/>
  <c r="AJ26" i="7"/>
  <c r="AJ22" i="7"/>
  <c r="AK21" i="7"/>
  <c r="BE42" i="7"/>
  <c r="AU42" i="7"/>
  <c r="AH42" i="7"/>
  <c r="AD42" i="7"/>
  <c r="AA20" i="7"/>
  <c r="L42" i="7"/>
  <c r="AF42" i="7"/>
  <c r="BG42" i="7"/>
  <c r="AL42" i="7"/>
  <c r="AJ35" i="7"/>
  <c r="AK23" i="7"/>
  <c r="AA29" i="7"/>
  <c r="AA42" i="7" s="1"/>
  <c r="X42" i="7"/>
  <c r="AJ15" i="7"/>
  <c r="AB42" i="7"/>
  <c r="T42" i="7"/>
  <c r="O42" i="7"/>
  <c r="AI41" i="7"/>
  <c r="P29" i="7"/>
  <c r="AJ24" i="7"/>
  <c r="AJ19" i="7"/>
  <c r="AK17" i="7"/>
  <c r="Y42" i="7"/>
  <c r="AA41" i="7"/>
  <c r="AK38" i="7"/>
  <c r="AK40" i="7"/>
  <c r="AK39" i="7"/>
  <c r="AJ25" i="7"/>
  <c r="AJ39" i="7"/>
  <c r="BQ20" i="7"/>
  <c r="BQ42" i="7" s="1"/>
  <c r="BQ43" i="7" s="1"/>
  <c r="AJ40" i="7"/>
  <c r="AJ36" i="7"/>
  <c r="AK35" i="7"/>
  <c r="AJ32" i="7"/>
  <c r="AJ31" i="7"/>
  <c r="AK24" i="7"/>
  <c r="AJ23" i="7"/>
  <c r="AJ16" i="7"/>
  <c r="AC29" i="7"/>
  <c r="AK18" i="7"/>
  <c r="AK16" i="7"/>
  <c r="AJ14" i="7"/>
  <c r="AK32" i="7"/>
  <c r="AK27" i="7"/>
  <c r="AK13" i="7"/>
  <c r="AK28" i="7"/>
  <c r="AK25" i="7"/>
  <c r="AJ21" i="7"/>
  <c r="AJ13" i="7"/>
  <c r="AK37" i="7"/>
  <c r="AK31" i="7"/>
  <c r="AK22" i="7"/>
  <c r="AK19" i="7"/>
  <c r="AJ17" i="7"/>
  <c r="AK14" i="7"/>
  <c r="AJ37" i="7"/>
  <c r="AK30" i="7"/>
  <c r="AK26" i="7"/>
  <c r="AJ33" i="7"/>
  <c r="AJ30" i="7"/>
  <c r="AK15" i="7"/>
  <c r="AC42" i="7"/>
  <c r="AI29" i="7"/>
  <c r="W29" i="7"/>
  <c r="P20" i="7"/>
  <c r="P41" i="7"/>
  <c r="AJ27" i="7"/>
  <c r="AI20" i="7"/>
  <c r="W20" i="7"/>
  <c r="W41" i="7"/>
  <c r="AJ20" i="7" l="1"/>
  <c r="AK34" i="7"/>
  <c r="AJ34" i="7"/>
  <c r="AJ41" i="7"/>
  <c r="AK20" i="7"/>
  <c r="AK41" i="7"/>
  <c r="AJ29" i="7"/>
  <c r="AK29" i="7"/>
  <c r="AJ42" i="7"/>
  <c r="W42" i="7"/>
  <c r="AI42" i="7"/>
  <c r="P42" i="7"/>
  <c r="BQ44" i="7" l="1"/>
  <c r="AK42" i="7"/>
</calcChain>
</file>

<file path=xl/sharedStrings.xml><?xml version="1.0" encoding="utf-8"?>
<sst xmlns="http://schemas.openxmlformats.org/spreadsheetml/2006/main" count="449" uniqueCount="247">
  <si>
    <t>Nr linii</t>
  </si>
  <si>
    <t>Sposób realizacji robót:</t>
  </si>
  <si>
    <t>Organizacja prowadzenia ruchu</t>
  </si>
  <si>
    <t>1 - zlecenie na zewnątrz</t>
  </si>
  <si>
    <t>1 - zastępczy rozkład jazdy</t>
  </si>
  <si>
    <t>2 - zlecenie spółkom zależnym</t>
  </si>
  <si>
    <t>2 - trasy objazdowe</t>
  </si>
  <si>
    <t>3 - siłami własnymi</t>
  </si>
  <si>
    <t>3 - komunikacja zastępcza</t>
  </si>
  <si>
    <t>do km</t>
  </si>
  <si>
    <t>Tak</t>
  </si>
  <si>
    <t>Nie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</si>
  <si>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</si>
  <si>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</si>
  <si>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</si>
  <si>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</si>
  <si>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</si>
  <si>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</si>
  <si>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</si>
  <si>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</si>
  <si>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</si>
  <si>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</si>
  <si>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</si>
  <si>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</si>
  <si>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</si>
  <si>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</si>
  <si>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</si>
  <si>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</si>
  <si>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</si>
  <si>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Bydgoszcz</t>
  </si>
  <si>
    <t>Częstochowa</t>
  </si>
  <si>
    <t>Gdynia</t>
  </si>
  <si>
    <t>Kielce</t>
  </si>
  <si>
    <t>Kraków</t>
  </si>
  <si>
    <t>Lublin</t>
  </si>
  <si>
    <t>Łódź</t>
  </si>
  <si>
    <t>Nowy Sącz</t>
  </si>
  <si>
    <t>Olsztyn</t>
  </si>
  <si>
    <t>Opole</t>
  </si>
  <si>
    <t>Ostrów Wielkopolski</t>
  </si>
  <si>
    <t>Poznań</t>
  </si>
  <si>
    <t>Rzeszów</t>
  </si>
  <si>
    <t>Siedlce</t>
  </si>
  <si>
    <t>Skarżysko-Kamienna</t>
  </si>
  <si>
    <t>Sosnowiec</t>
  </si>
  <si>
    <t>Szczecin</t>
  </si>
  <si>
    <t>Tarnowskie Góry</t>
  </si>
  <si>
    <t>Wałbrzych</t>
  </si>
  <si>
    <t>Warszawa</t>
  </si>
  <si>
    <t>Wrocław</t>
  </si>
  <si>
    <t>Zielona Góra</t>
  </si>
  <si>
    <t>TAK</t>
  </si>
  <si>
    <t>NIE</t>
  </si>
  <si>
    <t>międzytorze</t>
  </si>
  <si>
    <t>IM Kraków</t>
  </si>
  <si>
    <t>rodzaj</t>
  </si>
  <si>
    <t>st</t>
  </si>
  <si>
    <t>eor</t>
  </si>
  <si>
    <t>osw</t>
  </si>
  <si>
    <t>lpn</t>
  </si>
  <si>
    <t>Etykiety kolumn</t>
  </si>
  <si>
    <t>Suma końcowa</t>
  </si>
  <si>
    <t>Etykiety wierszy</t>
  </si>
  <si>
    <t>Suma z kasa</t>
  </si>
  <si>
    <t>sok</t>
  </si>
  <si>
    <t>INS</t>
  </si>
  <si>
    <t>Lp.</t>
  </si>
  <si>
    <t>Zakład Linii Kolejowych/ jednostka organizacyjna</t>
  </si>
  <si>
    <t>TEREN EZ</t>
  </si>
  <si>
    <t>stacja/szlak</t>
  </si>
  <si>
    <t>dokładna lokalizacja</t>
  </si>
  <si>
    <t xml:space="preserve">DEMONTAŻ </t>
  </si>
  <si>
    <t>Zakup i wymiana przez Wykonawcę elementów i urzadzeń niezbędnych przy wymianie opraw i słupów oświetleniowych</t>
  </si>
  <si>
    <t>Zakup przez Wykonawcę asortymentu do wymiany o następujących parametrach :</t>
  </si>
  <si>
    <t>kable sterownicze 
do sterowania urządzeniami</t>
  </si>
  <si>
    <t>Rodzaj sprzętu do transportu i wymiany</t>
  </si>
  <si>
    <t>Potrzeba zamknięć torowych (TAK/NIE)</t>
  </si>
  <si>
    <t>Potrzeba wyłaczenia napięcia z sieci trakcyjnej (TAK/NIE)</t>
  </si>
  <si>
    <t>Inne istotne informacje dotyczące wymiany słpów i opraw, mające wpływ na koszty robót, np. zmiana typu linii zasilajacej z napowietrznej na kablową, konieczność dokonania przekopu, przecisku pod torami, drogą itp.</t>
  </si>
  <si>
    <t>Rodzaj oświetlan. Obiektu
(P, PR, M, R, I)</t>
  </si>
  <si>
    <t xml:space="preserve">od km </t>
  </si>
  <si>
    <t xml:space="preserve">Krótki opis obiektu
(nr peronu, toru, rejon itp.)  </t>
  </si>
  <si>
    <t xml:space="preserve"> opraw oświetleniowych</t>
  </si>
  <si>
    <t>słupów oświetleniowych</t>
  </si>
  <si>
    <t>SŁUPY STRUNOBETONOWE
wysokości</t>
  </si>
  <si>
    <t>ILOŚĆ</t>
  </si>
  <si>
    <t>SŁUPY KOMPOZYTOWE</t>
  </si>
  <si>
    <t>OPRAWY
odpowiadające gabarytowo oprawom oświetleniowym z liniowymi źródłami światła montowane do wysokości 2,5 m</t>
  </si>
  <si>
    <t>OPRAWY 
odpowiadające gabarytowo oprawom oświetleniowym z liniowymi źródłami światła montowane powyżej wysokości 2,5 m</t>
  </si>
  <si>
    <t>naświetlacze</t>
  </si>
  <si>
    <t>montaż słupów zakupionych przez Wykonawcę</t>
  </si>
  <si>
    <t>montaż opraw zakupionych przez Wykonawcę</t>
  </si>
  <si>
    <t>słupy staroużyteczne 
w magazynach Zakładów Linii Kolejowych</t>
  </si>
  <si>
    <t>oprawy staroużyteczne
w magazynach Zakładów Linii Kolejowych</t>
  </si>
  <si>
    <t>wysięgniki</t>
  </si>
  <si>
    <t>szafy</t>
  </si>
  <si>
    <t>sterowniki</t>
  </si>
  <si>
    <t>linie zasilające</t>
  </si>
  <si>
    <t>ilość</t>
  </si>
  <si>
    <t>z tworzywa sztucznego wyposażone w:</t>
  </si>
  <si>
    <t>Ilość</t>
  </si>
  <si>
    <t>kablowe</t>
  </si>
  <si>
    <t>napowietrzne</t>
  </si>
  <si>
    <t>z fundamentem
wysokość</t>
  </si>
  <si>
    <t>o minimalnym strumieniu świetlnym oprawy</t>
  </si>
  <si>
    <t>H</t>
  </si>
  <si>
    <t>ͦαͦ</t>
  </si>
  <si>
    <t>L</t>
  </si>
  <si>
    <t>ͦα</t>
  </si>
  <si>
    <r>
      <t>typ przewodu / kabla
(rodzaj/ przekrój w mm</t>
    </r>
    <r>
      <rPr>
        <vertAlign val="superscript"/>
        <sz val="10"/>
        <rFont val="Arial"/>
        <family val="2"/>
        <charset val="238"/>
      </rPr>
      <t>2</t>
    </r>
    <r>
      <rPr>
        <sz val="10"/>
        <rFont val="Arial"/>
        <family val="2"/>
        <charset val="238"/>
      </rPr>
      <t>)</t>
    </r>
  </si>
  <si>
    <t>długość</t>
  </si>
  <si>
    <t>10,5 m</t>
  </si>
  <si>
    <t>12m</t>
  </si>
  <si>
    <t>7m</t>
  </si>
  <si>
    <t>8 m</t>
  </si>
  <si>
    <t>9 m</t>
  </si>
  <si>
    <t>5 500 lm</t>
  </si>
  <si>
    <t>6 500 lm</t>
  </si>
  <si>
    <t>8 000 lm</t>
  </si>
  <si>
    <t>12 000 lm</t>
  </si>
  <si>
    <t>9,0 m</t>
  </si>
  <si>
    <t>bez fundamentu
wysokość</t>
  </si>
  <si>
    <t>skuteczność świetlna całej oprawy do min. 130 lm/W
drogowe</t>
  </si>
  <si>
    <t>Mazowiecki</t>
  </si>
  <si>
    <t>P</t>
  </si>
  <si>
    <t>M</t>
  </si>
  <si>
    <t>I</t>
  </si>
  <si>
    <t>Południowy</t>
  </si>
  <si>
    <t>zwyżka</t>
  </si>
  <si>
    <t>Centralny</t>
  </si>
  <si>
    <t>Remont ośw. zewnętrznego głowicy rozjazdów 1-6 i w tunelu w stacji Częstochowa Osobowa</t>
  </si>
  <si>
    <t>R, M</t>
  </si>
  <si>
    <t>YAYK 4x25 mm</t>
  </si>
  <si>
    <t>koparka dwudrogowa,minikoparka,  sprzęt kolejowy</t>
  </si>
  <si>
    <t>Dąbrowa Górnicza Ząbkowice</t>
  </si>
  <si>
    <t>oświetlenie zewnętrzne miedzytorza za peronem nr 2 w stacji D.G. Ząbkowice w kierunku nastawni DZB</t>
  </si>
  <si>
    <t>zabezpieczenia zasilanych obiektów, wyłącznik RCB</t>
  </si>
  <si>
    <t>czujnik zmierzchowy+ zegar sterujący</t>
  </si>
  <si>
    <t>YAKY 5x16 lub YKY 5x10</t>
  </si>
  <si>
    <t>Wymiana oświetlenia zewnętrznego w ramach istniejącego ciągu oświetleniowego nr 8 i wpięcie do po remoncie w istniejący ciąg</t>
  </si>
  <si>
    <t>remont oświetlenia zewnętrznego w peron Wiesiółka</t>
  </si>
  <si>
    <t>peron</t>
  </si>
  <si>
    <t>remont oświetlenia zewnętrznego w rejonie st. Zawiercie Wrzosówka</t>
  </si>
  <si>
    <t>R,M</t>
  </si>
  <si>
    <t>miezytorze</t>
  </si>
  <si>
    <t xml:space="preserve">szafa wyposażona w sterownik pogodowy oraz czujnik opto, sterownik astronomiczny
</t>
  </si>
  <si>
    <t>YAKY 5*16mm</t>
  </si>
  <si>
    <t>remont oswietlenia zewnętrznegow stacji Łazy rejon ŁA</t>
  </si>
  <si>
    <t>YAKY 5*16mm lub YAKY 5*10 mm</t>
  </si>
  <si>
    <t>remont oswietlenia zewnętrznegow stacji D.G. Ząbkowice peron nr 1</t>
  </si>
  <si>
    <t>wymiana kabli oświetleniowych, dobicie dodatkowych szpilek uziemienia.</t>
  </si>
  <si>
    <t>D.G.Strzemieszyce Małe</t>
  </si>
  <si>
    <t>wiadukt</t>
  </si>
  <si>
    <t>oświetlenie pod wiaduktem, tunel ok 200m.</t>
  </si>
  <si>
    <t>astro i pogodowy</t>
  </si>
  <si>
    <t>5 x 6mm</t>
  </si>
  <si>
    <t>zamknięcie pasa ruchu</t>
  </si>
  <si>
    <t>IZ Częstochowa</t>
  </si>
  <si>
    <t>Skarżysko Kamienna</t>
  </si>
  <si>
    <t>St.Strzałki</t>
  </si>
  <si>
    <t>S</t>
  </si>
  <si>
    <t>Rejon ND,PW</t>
  </si>
  <si>
    <t>Wymiana opraw oświetleniowych na energooszczędne typu LED</t>
  </si>
  <si>
    <t>St.Szeligi</t>
  </si>
  <si>
    <t>Rejon ND,PW,Międzytorze</t>
  </si>
  <si>
    <t>wzwyżka -dwudrogowa/ rusztowanie</t>
  </si>
  <si>
    <t>St.Korytów</t>
  </si>
  <si>
    <t>Drzewica -Przysucha</t>
  </si>
  <si>
    <t>44.000</t>
  </si>
  <si>
    <t>44.250</t>
  </si>
  <si>
    <t>peron1,tor1 Zygmuntów</t>
  </si>
  <si>
    <t>Istniejąca</t>
  </si>
  <si>
    <t>Istnieje</t>
  </si>
  <si>
    <t>Zwyżka, HDS</t>
  </si>
  <si>
    <t>Drzewica-Przysucha</t>
  </si>
  <si>
    <t>46.918</t>
  </si>
  <si>
    <t>47.086</t>
  </si>
  <si>
    <t>peron1,tor1 Smogorzów Przysuski</t>
  </si>
  <si>
    <t>istniejąca</t>
  </si>
  <si>
    <t>istnieje</t>
  </si>
  <si>
    <t>Zwyżka - dwudrogowa , rusztowanie</t>
  </si>
  <si>
    <t>Wolanów-Radom Krychnowice</t>
  </si>
  <si>
    <t>perony</t>
  </si>
  <si>
    <t>78.550</t>
  </si>
  <si>
    <t>78.830</t>
  </si>
  <si>
    <t>peron1,2 ,tor1,2 Kończyce  Radomskie</t>
  </si>
  <si>
    <t>Przenieść rozdzielnię sterującą oświetleniem  z działki prywatnej na kolejową</t>
  </si>
  <si>
    <t>Stacja Żytkowiece</t>
  </si>
  <si>
    <t>Stacja Świerże Górne</t>
  </si>
  <si>
    <t>Istniejące urządzenia znajdują się pomiędzy torem nr 7 i 9 w st.Świerże Górne.</t>
  </si>
  <si>
    <t>IZ Łódź</t>
  </si>
  <si>
    <t>PO Łódź Pabianicka</t>
  </si>
  <si>
    <t>perony nr 1 i 2 oraz dojścia do peronów (ciąg schodowy)</t>
  </si>
  <si>
    <t>samochód/podnośnik/rusztowanie</t>
  </si>
  <si>
    <t>st. Łęczyca</t>
  </si>
  <si>
    <t>płac ładunkowy</t>
  </si>
  <si>
    <t>Wymiana opraw na masztach oświetleniowych na placu ładunkowym: 4 maszty oświetleniowe po 4 oprawy - 16 szt.</t>
  </si>
  <si>
    <t>st. Pabianice</t>
  </si>
  <si>
    <t>Montaż szafki sterowniczej z osprzętem</t>
  </si>
  <si>
    <t>YAKXS 4x35</t>
  </si>
  <si>
    <t>st. Łask</t>
  </si>
  <si>
    <t>1-ramienny</t>
  </si>
  <si>
    <t>2-ramienny</t>
  </si>
  <si>
    <t>4-ramienny</t>
  </si>
  <si>
    <t>7m
łamane</t>
  </si>
  <si>
    <t>IM Kraków/IMR2 Skarżysko-Kam.</t>
  </si>
  <si>
    <t>Świętokrzyski</t>
  </si>
  <si>
    <t>Baza - była zgrzewalnia szyn</t>
  </si>
  <si>
    <t>Oświetlenie budynku zgrzewalni</t>
  </si>
  <si>
    <t>kładka nad torami</t>
  </si>
  <si>
    <t>oświetlenie bazy</t>
  </si>
  <si>
    <t>rampa między halami</t>
  </si>
  <si>
    <t>kładka od str bazy</t>
  </si>
  <si>
    <t>kładka przed halą zgrzewalni</t>
  </si>
  <si>
    <t>przekopy/ przeciski</t>
  </si>
  <si>
    <t>YkY 3x2,5 mm dł. 0,300 km</t>
  </si>
  <si>
    <t>WYKAZ LOKALIZACJI I ROBÓT PRZEZNACZONYCH DO WYKONANIA REMONTÓW W 2026 R.</t>
  </si>
  <si>
    <t>8 m łamane</t>
  </si>
  <si>
    <t>9 m łamane</t>
  </si>
  <si>
    <t>Słupy stare, duże odpryski betonu, oprawy i wysęgi skorodowane ,okres eksploatacji powyżej 30 lat</t>
  </si>
  <si>
    <t>Demontaż i utylizacja starych słupów, montaż słupów strunobetonowych staroużytecznych (pozyskanych z Bazy Żytkowice+ wymiana tabliczek słupowych, Istniejące oprawy typu LED do przełożenia).</t>
  </si>
  <si>
    <t xml:space="preserve">Część </t>
  </si>
  <si>
    <t>IZ Skarżysko Kamienna</t>
  </si>
  <si>
    <t>Przebudowa oświetlenia placu ładunkowego - słupy, oprawy i kabel zasilający. Istniejace słupy oświetleniowe typu Fe15 wraz z oprawami po odłączeniu ich od zasilania zdemontować. Wykonanie wykopu pod ułożenie nowego kabla zasilającego  YAKXS 4x35 mm 2 około 570 m. Nową szafę SOP zamontować w pobliżu istniejącego złącza ZKP. Odtworzemie nawierzchni w miejscu prowadzonych prac.
Uproszczona dokumentacja powykonawcza zawierająca: 
- schematy kreskowe nowych szaf,
- schematyczną mapę z naniesioną nową trasą kablową – nie wymagana mapa do celów projektowych,
- komplet pomiarów powykonawczych (skuteczności ochrony przeciwporażeniowej, natężenia oświetlenia, równomierności itp. wraz z siatką pomiarową).</t>
  </si>
  <si>
    <t>1. Wymiana oświetlenia zewnętrznego głowicy rozjazdów 1-6 i,
2. zabudowa opraw w tunelu 2 szt.,
3. wymiana słupów, opraw i okablowania,
 4.wykonanie dwóch przewiertów pod torami,
5. wymiana zasilania istniejących słupów 33-22 i 32-22 z RSO 1.2.1 i dołączenie do nich zasilania nowobudowanego oświetlenia, 
6.przełożenie zasilania od słupa PLK 15 ze starej RSO do istniejącej RSO 1.2.1. 
7.Wykonanie wykopu pod ułożenie nowego kabla.
8. Zaprogramowanie mocy i nazwy obwodów w systemie AREX,
9. Przekop pod 3 torami ok 50 m.</t>
  </si>
  <si>
    <t xml:space="preserve"> Składowe kosztów wymiany oświetlenia w zł
/ n e t t o / za:</t>
  </si>
  <si>
    <t>zakup oraz demontaż i montaż opraw</t>
  </si>
  <si>
    <t>zakup oraz demontaż i montaż słupów</t>
  </si>
  <si>
    <t xml:space="preserve"> wykonanie robót towarzyszących (przekopy) i materiały dostarczone przez Wykonawcę (np.: wysięgniki, szafy, przewody i inne)</t>
  </si>
  <si>
    <t>Łączny koszt netto wymiany oświetlenia
w PLN</t>
  </si>
  <si>
    <t>stawka VAT 23%</t>
  </si>
  <si>
    <t>wartość zamówienia netto dla Części nr 2</t>
  </si>
  <si>
    <t>wartość zamówienia brutto dla Części nr 2</t>
  </si>
  <si>
    <t>RAZEM Część 2 (IZ Częstochowa,IZ Łódź,IZ Skarżysko Kamienna, IM Kraków)</t>
  </si>
  <si>
    <t>Montaż asortymentu</t>
  </si>
  <si>
    <t>o minimalnym strumieniu świetlnym oprawy 
5 500 lm</t>
  </si>
  <si>
    <t>skuteczność świetlna całej oprawy do min.
 110 lm/W podwiatowe</t>
  </si>
  <si>
    <t>Formularz cenowy dla części 2</t>
  </si>
  <si>
    <r>
      <t xml:space="preserve">Wymiana szafy RSO7 + oprogramowanie oraz oprogramowanie w szafie RSO 8 przystosowanie szaf i wczytaniem oprogramowania w nowy pulpit sterowniczy SESTo (aktualizacja oprogramowania) wymiana kabli oświetleniowych,dodatkowo co 500 metrów dobicie  szpilek uziemienia. </t>
    </r>
    <r>
      <rPr>
        <b/>
        <u/>
        <sz val="10"/>
        <color theme="1"/>
        <rFont val="Arial"/>
        <family val="2"/>
        <charset val="238"/>
      </rPr>
      <t xml:space="preserve">Wykonanie 4 przepustów przez 5 torów </t>
    </r>
  </si>
  <si>
    <r>
      <t xml:space="preserve">wymiana kabli oświetleniowych, dodatkowo co 500 metrów dobicie dodatkowych szpilek uziemienia. </t>
    </r>
    <r>
      <rPr>
        <b/>
        <u/>
        <sz val="10"/>
        <color theme="1"/>
        <rFont val="Arial"/>
        <family val="2"/>
        <charset val="238"/>
      </rPr>
      <t>Wykonanie 3 przepustów przez 3 tory</t>
    </r>
  </si>
  <si>
    <r>
      <t xml:space="preserve">Przebudowa oświetlenia placu ładunkowego - słupy, oprawy i kabel zasilający. Istniejace słupy oświetleniowe typu ŻN wraz z oprawami po odłączeniu ich od zasilania zdemontować. Wykonanie wykopu pod ułożenie nowego kabla zasilającego  YAKXS 4x35 mm 2 około 450 m. Nową szafę SOP zamontować w pobliżu istniejącego złącza ZKP. Odtworzemie nawierzchni w miejscu prowadzonych prac. </t>
    </r>
    <r>
      <rPr>
        <sz val="10"/>
        <rFont val="Arial"/>
        <family val="2"/>
        <charset val="238"/>
      </rPr>
      <t xml:space="preserve">Uproszczona dokumentacja powykonawcza zawierająca: </t>
    </r>
    <r>
      <rPr>
        <sz val="10"/>
        <color rgb="FFFF0000"/>
        <rFont val="Arial"/>
        <family val="2"/>
        <charset val="238"/>
      </rPr>
      <t xml:space="preserve">
</t>
    </r>
    <r>
      <rPr>
        <sz val="10"/>
        <rFont val="Arial"/>
        <family val="2"/>
        <charset val="238"/>
      </rPr>
      <t>- schematy kreskowe nowych szaf,
- schematyczną mapę z naniesioną nową trasą kablową – nie wymagana mapa do celów projektowych,
- komplet pomiarów powykonawczych (skuteczności ochrony przeciwporażeniowej, natężenia oświetlenia, równomierności itp. wraz z siatką pomiarową).</t>
    </r>
  </si>
  <si>
    <t>koparka dwudrogowa,             minikoparka,  sprzęt kolejowy</t>
  </si>
  <si>
    <t>koparka dwudrogowa,                  minikoparka,  sprzęt kolejowy</t>
  </si>
  <si>
    <t>koparka dwudrogowa,           minikoparka,               sprzęt kolejowy</t>
  </si>
  <si>
    <t>wzwyżka/       rusztowanie</t>
  </si>
  <si>
    <t>samochód/podnośnik/rusztowanie/              koparka</t>
  </si>
  <si>
    <t>samochód/podnośnik/rusztowanie/   koparka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</si>
</sst>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0"/>
    <numFmt numFmtId="166" formatCode="#,##0.0"/>
  </numFmts>
  <fonts count="17">
    <font>
      <sz val="11"/>
      <color theme="1"/>
      <name val="Calibri"/>
      <family val="2"/>
      <scheme val="minor"/>
    </font>
    <font>
      <sz val="11"/>
      <color theme="1"/>
      <name val="Calibri"/>
      <family val="2"/>
      <charset val="238"/>
      <scheme val="minor"/>
    </font>
    <font>
      <sz val="11"/>
      <color theme="1"/>
      <name val="Czcionka tekstu podstawowego"/>
      <family val="2"/>
      <charset val="238"/>
    </font>
    <font>
      <sz val="11"/>
      <color theme="1"/>
      <name val="Calibri"/>
      <family val="2"/>
      <scheme val="minor"/>
    </font>
    <font>
      <sz val="10"/>
      <name val="Arial"/>
      <family val="2"/>
      <charset val="238"/>
    </font>
    <font>
      <sz val="10"/>
      <color theme="1"/>
      <name val="Arial"/>
      <family val="2"/>
      <charset val="238"/>
    </font>
    <font>
      <sz val="10"/>
      <color rgb="FFFF0000"/>
      <name val="Arial"/>
      <family val="2"/>
      <charset val="238"/>
    </font>
    <font>
      <sz val="10"/>
      <color indexed="8"/>
      <name val="Arial"/>
      <family val="2"/>
      <charset val="238"/>
    </font>
    <font>
      <b/>
      <sz val="10"/>
      <name val="Arial"/>
      <family val="2"/>
      <charset val="238"/>
    </font>
    <font>
      <sz val="10"/>
      <name val="Arial CE"/>
      <charset val="238"/>
    </font>
    <font>
      <vertAlign val="superscript"/>
      <sz val="10"/>
      <name val="Arial"/>
      <family val="2"/>
      <charset val="238"/>
    </font>
    <font>
      <sz val="11"/>
      <color indexed="8"/>
      <name val="Calibri"/>
      <family val="2"/>
      <charset val="238"/>
    </font>
    <font>
      <b/>
      <i/>
      <sz val="12"/>
      <name val="Arial"/>
      <family val="2"/>
      <charset val="238"/>
    </font>
    <font>
      <b/>
      <sz val="14"/>
      <name val="Arial"/>
      <family val="2"/>
      <charset val="238"/>
    </font>
    <font>
      <b/>
      <i/>
      <sz val="10"/>
      <name val="Arial"/>
      <family val="2"/>
      <charset val="238"/>
    </font>
    <font>
      <b/>
      <i/>
      <sz val="10"/>
      <color theme="1"/>
      <name val="Arial"/>
      <family val="2"/>
      <charset val="238"/>
    </font>
    <font>
      <b/>
      <u/>
      <sz val="10"/>
      <color theme="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3" fontId="3" fillId="0" borderId="0" applyFont="0" applyFill="0" applyBorder="0" applyAlignment="0" applyProtection="0"/>
    <xf numFmtId="0" fontId="7" fillId="0" borderId="0"/>
    <xf numFmtId="0" fontId="1" fillId="0" borderId="0"/>
    <xf numFmtId="0" fontId="9" fillId="0" borderId="0"/>
    <xf numFmtId="0" fontId="11" fillId="0" borderId="0"/>
  </cellStyleXfs>
  <cellXfs count="195">
    <xf numFmtId="0" fontId="0" fillId="0" borderId="0" xfId="0"/>
    <xf numFmtId="0" fontId="0" fillId="0" borderId="0" xfId="0" applyAlignment="1">
      <alignment wrapText="1"/>
    </xf>
    <xf numFmtId="0" fontId="0" fillId="0" borderId="1" xfId="0" applyBorder="1"/>
    <xf numFmtId="164" fontId="4" fillId="0" borderId="1" xfId="0" applyNumberFormat="1" applyFont="1" applyBorder="1" applyAlignment="1" applyProtection="1">
      <alignment horizontal="center" vertical="center" wrapText="1"/>
      <protection locked="0"/>
    </xf>
    <xf numFmtId="3" fontId="4" fillId="0" borderId="1" xfId="0" quotePrefix="1" applyNumberFormat="1"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43" fontId="0" fillId="0" borderId="1" xfId="0" applyNumberFormat="1" applyBorder="1" applyAlignment="1">
      <alignment horizontal="center"/>
    </xf>
    <xf numFmtId="43" fontId="0" fillId="0" borderId="1" xfId="2" pivotButton="1" applyFont="1" applyBorder="1"/>
    <xf numFmtId="43" fontId="0" fillId="0" borderId="1" xfId="2" applyFont="1" applyBorder="1"/>
    <xf numFmtId="0" fontId="0" fillId="0" borderId="4" xfId="0" applyBorder="1"/>
    <xf numFmtId="43" fontId="0" fillId="0" borderId="4" xfId="0" applyNumberFormat="1" applyBorder="1" applyAlignment="1">
      <alignment horizontal="center"/>
    </xf>
    <xf numFmtId="0" fontId="4" fillId="3" borderId="0" xfId="0" applyFont="1" applyFill="1" applyAlignment="1">
      <alignment horizontal="center" vertical="center" wrapText="1"/>
    </xf>
    <xf numFmtId="0" fontId="4" fillId="3" borderId="0" xfId="0" applyFont="1" applyFill="1" applyAlignment="1">
      <alignment horizontal="center" vertical="center" textRotation="90" wrapText="1"/>
    </xf>
    <xf numFmtId="3"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8" fillId="3" borderId="0" xfId="0" applyFont="1" applyFill="1" applyAlignment="1">
      <alignment horizontal="center" vertical="center" wrapText="1"/>
    </xf>
    <xf numFmtId="0" fontId="4" fillId="3" borderId="1" xfId="5"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1" xfId="5" applyNumberFormat="1" applyFont="1" applyFill="1" applyBorder="1" applyAlignment="1">
      <alignment horizontal="center" vertical="center" wrapText="1"/>
    </xf>
    <xf numFmtId="164" fontId="4" fillId="3" borderId="1" xfId="5" applyNumberFormat="1" applyFont="1" applyFill="1" applyBorder="1" applyAlignment="1">
      <alignment horizontal="center" vertical="center" wrapText="1"/>
    </xf>
    <xf numFmtId="3" fontId="8" fillId="3" borderId="1" xfId="5" applyNumberFormat="1" applyFont="1" applyFill="1" applyBorder="1" applyAlignment="1">
      <alignment horizontal="center" vertical="center" wrapText="1"/>
    </xf>
    <xf numFmtId="3" fontId="4" fillId="3" borderId="1" xfId="0" applyNumberFormat="1"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horizontal="center" vertical="center" wrapText="1"/>
      <protection locked="0"/>
    </xf>
    <xf numFmtId="3" fontId="4" fillId="3" borderId="1" xfId="0" quotePrefix="1" applyNumberFormat="1" applyFont="1" applyFill="1" applyBorder="1" applyAlignment="1" applyProtection="1">
      <alignment horizontal="center" vertical="center" wrapText="1"/>
      <protection locked="0"/>
    </xf>
    <xf numFmtId="3" fontId="4" fillId="3" borderId="1" xfId="0" applyNumberFormat="1" applyFont="1" applyFill="1" applyBorder="1" applyAlignment="1">
      <alignment horizontal="center" vertical="center" wrapText="1"/>
    </xf>
    <xf numFmtId="166" fontId="4" fillId="3" borderId="1" xfId="0" quotePrefix="1" applyNumberFormat="1" applyFont="1" applyFill="1" applyBorder="1" applyAlignment="1" applyProtection="1">
      <alignment horizontal="center" vertical="center" wrapText="1"/>
      <protection locked="0"/>
    </xf>
    <xf numFmtId="3" fontId="8" fillId="3" borderId="1" xfId="0" quotePrefix="1" applyNumberFormat="1" applyFont="1" applyFill="1" applyBorder="1" applyAlignment="1" applyProtection="1">
      <alignment horizontal="center" vertical="center" wrapText="1"/>
      <protection locked="0"/>
    </xf>
    <xf numFmtId="164" fontId="4" fillId="3" borderId="1" xfId="0" quotePrefix="1"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3" fontId="4" fillId="3" borderId="4" xfId="0" applyNumberFormat="1" applyFont="1" applyFill="1" applyBorder="1" applyAlignment="1" applyProtection="1">
      <alignment horizontal="center" vertical="center" wrapText="1"/>
      <protection locked="0"/>
    </xf>
    <xf numFmtId="3" fontId="4" fillId="3" borderId="4" xfId="5" applyNumberFormat="1" applyFont="1" applyFill="1" applyBorder="1" applyAlignment="1">
      <alignment horizontal="center" vertical="center" wrapText="1"/>
    </xf>
    <xf numFmtId="0" fontId="5" fillId="3" borderId="1" xfId="0" applyFont="1" applyFill="1" applyBorder="1" applyAlignment="1">
      <alignment horizontal="center" vertical="center"/>
    </xf>
    <xf numFmtId="166" fontId="5" fillId="3" borderId="1" xfId="0" applyNumberFormat="1" applyFont="1" applyFill="1" applyBorder="1" applyAlignment="1">
      <alignment horizontal="center" vertical="center"/>
    </xf>
    <xf numFmtId="3" fontId="5" fillId="3" borderId="1" xfId="0" applyNumberFormat="1" applyFont="1" applyFill="1" applyBorder="1" applyAlignment="1">
      <alignment horizontal="center" vertical="center"/>
    </xf>
    <xf numFmtId="166" fontId="4" fillId="3" borderId="1" xfId="5" applyNumberFormat="1" applyFont="1" applyFill="1" applyBorder="1" applyAlignment="1">
      <alignment horizontal="center" vertical="center" wrapText="1"/>
    </xf>
    <xf numFmtId="3" fontId="4" fillId="3" borderId="4" xfId="0" quotePrefix="1" applyNumberFormat="1" applyFont="1" applyFill="1" applyBorder="1" applyAlignment="1" applyProtection="1">
      <alignment horizontal="center" vertical="center" wrapText="1"/>
      <protection locked="0"/>
    </xf>
    <xf numFmtId="3" fontId="8" fillId="2" borderId="1" xfId="0" quotePrefix="1" applyNumberFormat="1" applyFont="1" applyFill="1" applyBorder="1" applyAlignment="1" applyProtection="1">
      <alignment horizontal="center" vertical="center" wrapText="1"/>
      <protection locked="0"/>
    </xf>
    <xf numFmtId="3" fontId="8" fillId="2" borderId="1" xfId="0" applyNumberFormat="1" applyFont="1" applyFill="1" applyBorder="1" applyAlignment="1" applyProtection="1">
      <alignment horizontal="center" vertical="center" wrapText="1"/>
      <protection locked="0"/>
    </xf>
    <xf numFmtId="3" fontId="8" fillId="2" borderId="1" xfId="0" applyNumberFormat="1" applyFont="1" applyFill="1" applyBorder="1" applyAlignment="1">
      <alignment horizontal="center" vertical="center" wrapText="1"/>
    </xf>
    <xf numFmtId="3" fontId="4" fillId="0" borderId="1" xfId="0" applyNumberFormat="1" applyFont="1" applyBorder="1" applyAlignment="1" applyProtection="1">
      <alignment horizontal="center" vertical="center" wrapText="1"/>
      <protection locked="0"/>
    </xf>
    <xf numFmtId="3" fontId="8" fillId="0" borderId="1" xfId="0" applyNumberFormat="1" applyFont="1" applyBorder="1" applyAlignment="1" applyProtection="1">
      <alignment horizontal="center" vertical="center" wrapText="1"/>
      <protection locked="0"/>
    </xf>
    <xf numFmtId="164" fontId="4" fillId="0" borderId="1" xfId="0" quotePrefix="1"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3" fontId="4" fillId="0" borderId="1" xfId="5"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8" fillId="3" borderId="2" xfId="5" applyFont="1" applyFill="1" applyBorder="1" applyAlignment="1">
      <alignment horizontal="center" vertical="center" wrapText="1"/>
    </xf>
    <xf numFmtId="0" fontId="4" fillId="0" borderId="1" xfId="0" applyFont="1" applyBorder="1" applyAlignment="1" applyProtection="1">
      <alignment horizontal="center" vertical="center" wrapText="1"/>
      <protection hidden="1"/>
    </xf>
    <xf numFmtId="3" fontId="8" fillId="3" borderId="1" xfId="0" applyNumberFormat="1" applyFont="1" applyFill="1" applyBorder="1" applyAlignment="1">
      <alignment horizontal="center" vertical="center" wrapText="1"/>
    </xf>
    <xf numFmtId="3" fontId="6" fillId="3" borderId="1" xfId="0" quotePrefix="1" applyNumberFormat="1" applyFont="1" applyFill="1" applyBorder="1" applyAlignment="1" applyProtection="1">
      <alignment horizontal="center" vertical="center" wrapText="1"/>
      <protection locked="0"/>
    </xf>
    <xf numFmtId="3" fontId="4" fillId="3" borderId="5" xfId="0" applyNumberFormat="1" applyFont="1" applyFill="1" applyBorder="1" applyAlignment="1" applyProtection="1">
      <alignment horizontal="center" vertical="center" wrapText="1"/>
      <protection locked="0"/>
    </xf>
    <xf numFmtId="166" fontId="4" fillId="0" borderId="1" xfId="0" quotePrefix="1" applyNumberFormat="1" applyFont="1" applyBorder="1" applyAlignment="1" applyProtection="1">
      <alignment horizontal="center" vertical="center" wrapText="1"/>
      <protection locked="0"/>
    </xf>
    <xf numFmtId="3" fontId="4" fillId="3" borderId="5" xfId="0" quotePrefix="1" applyNumberFormat="1" applyFont="1" applyFill="1" applyBorder="1" applyAlignment="1" applyProtection="1">
      <alignment horizontal="center" vertical="center" wrapText="1"/>
      <protection locked="0"/>
    </xf>
    <xf numFmtId="3" fontId="4" fillId="3" borderId="0" xfId="5" applyNumberFormat="1" applyFont="1" applyFill="1" applyAlignment="1">
      <alignment horizontal="center" vertical="center" wrapText="1"/>
    </xf>
    <xf numFmtId="0" fontId="8" fillId="3" borderId="7" xfId="0" applyFont="1" applyFill="1" applyBorder="1" applyAlignment="1">
      <alignment horizontal="center" vertical="center" wrapText="1"/>
    </xf>
    <xf numFmtId="3" fontId="4" fillId="3" borderId="5" xfId="0" applyNumberFormat="1" applyFont="1" applyFill="1" applyBorder="1" applyAlignment="1">
      <alignment horizontal="center" vertical="center" wrapText="1"/>
    </xf>
    <xf numFmtId="0" fontId="4" fillId="3" borderId="5" xfId="0" applyFont="1" applyFill="1" applyBorder="1" applyAlignment="1" applyProtection="1">
      <alignment horizontal="center" vertical="center" wrapText="1"/>
      <protection locked="0"/>
    </xf>
    <xf numFmtId="166" fontId="4" fillId="3" borderId="5" xfId="0" quotePrefix="1" applyNumberFormat="1" applyFont="1" applyFill="1" applyBorder="1" applyAlignment="1" applyProtection="1">
      <alignment horizontal="center" vertical="center" wrapText="1"/>
      <protection locked="0"/>
    </xf>
    <xf numFmtId="166" fontId="4" fillId="3" borderId="5" xfId="5" applyNumberFormat="1" applyFont="1" applyFill="1" applyBorder="1" applyAlignment="1">
      <alignment horizontal="center" vertical="center" wrapText="1"/>
    </xf>
    <xf numFmtId="3" fontId="4" fillId="0" borderId="5" xfId="0" applyNumberFormat="1" applyFont="1" applyBorder="1" applyAlignment="1" applyProtection="1">
      <alignment horizontal="center" vertical="center" wrapText="1"/>
      <protection locked="0"/>
    </xf>
    <xf numFmtId="0" fontId="12" fillId="3" borderId="0" xfId="0" applyFont="1" applyFill="1" applyAlignment="1">
      <alignment horizontal="center" vertical="center" wrapText="1"/>
    </xf>
    <xf numFmtId="166" fontId="6" fillId="3" borderId="1" xfId="0" quotePrefix="1" applyNumberFormat="1" applyFont="1" applyFill="1" applyBorder="1" applyAlignment="1" applyProtection="1">
      <alignment horizontal="center" vertical="center" wrapText="1"/>
      <protection locked="0"/>
    </xf>
    <xf numFmtId="4" fontId="13" fillId="3" borderId="0" xfId="0" applyNumberFormat="1" applyFont="1" applyFill="1" applyAlignment="1">
      <alignment horizontal="center" vertical="center" wrapText="1"/>
    </xf>
    <xf numFmtId="166" fontId="5"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4" fillId="3" borderId="0" xfId="0" applyFont="1" applyFill="1" applyAlignment="1">
      <alignment vertical="center" wrapText="1"/>
    </xf>
    <xf numFmtId="0" fontId="8" fillId="3" borderId="0" xfId="0" applyFont="1" applyFill="1" applyAlignment="1">
      <alignment vertical="center" wrapText="1"/>
    </xf>
    <xf numFmtId="0" fontId="8" fillId="3" borderId="7" xfId="0" applyFont="1" applyFill="1" applyBorder="1" applyAlignment="1">
      <alignment vertical="center" wrapText="1"/>
    </xf>
    <xf numFmtId="0" fontId="4" fillId="3" borderId="1" xfId="0" applyFont="1" applyFill="1" applyBorder="1" applyAlignment="1" applyProtection="1">
      <alignment vertical="center" wrapText="1"/>
      <protection locked="0"/>
    </xf>
    <xf numFmtId="3" fontId="8" fillId="2" borderId="5" xfId="0" quotePrefix="1" applyNumberFormat="1" applyFont="1" applyFill="1" applyBorder="1" applyAlignment="1" applyProtection="1">
      <alignment horizontal="center" vertical="center" wrapText="1"/>
      <protection locked="0"/>
    </xf>
    <xf numFmtId="164" fontId="4" fillId="3" borderId="5" xfId="5" applyNumberFormat="1" applyFont="1" applyFill="1" applyBorder="1" applyAlignment="1">
      <alignment horizontal="center" vertical="center" wrapText="1"/>
    </xf>
    <xf numFmtId="0" fontId="4" fillId="0" borderId="5" xfId="0" applyFont="1" applyBorder="1" applyAlignment="1" applyProtection="1">
      <alignment horizontal="center" vertical="center" wrapText="1"/>
      <protection hidden="1"/>
    </xf>
    <xf numFmtId="3" fontId="8" fillId="2" borderId="5" xfId="0" applyNumberFormat="1" applyFont="1" applyFill="1" applyBorder="1" applyAlignment="1">
      <alignment horizontal="center" vertical="center" wrapText="1"/>
    </xf>
    <xf numFmtId="3" fontId="8" fillId="2" borderId="5" xfId="0" applyNumberFormat="1" applyFont="1" applyFill="1" applyBorder="1" applyAlignment="1" applyProtection="1">
      <alignment horizontal="center" vertical="center" wrapText="1"/>
      <protection locked="0"/>
    </xf>
    <xf numFmtId="164" fontId="4" fillId="0" borderId="5" xfId="0" applyNumberFormat="1"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4" fillId="3" borderId="4" xfId="0"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3" fontId="14" fillId="2" borderId="1" xfId="0" applyNumberFormat="1" applyFont="1" applyFill="1" applyBorder="1" applyAlignment="1" applyProtection="1">
      <alignment horizontal="center" vertical="center" wrapText="1"/>
      <protection locked="0"/>
    </xf>
    <xf numFmtId="164" fontId="14" fillId="2" borderId="1" xfId="0" applyNumberFormat="1" applyFont="1" applyFill="1" applyBorder="1" applyAlignment="1" applyProtection="1">
      <alignment horizontal="center" vertical="center" wrapText="1"/>
      <protection locked="0"/>
    </xf>
    <xf numFmtId="2" fontId="14" fillId="2" borderId="1" xfId="0" applyNumberFormat="1" applyFont="1" applyFill="1" applyBorder="1" applyAlignment="1">
      <alignment horizontal="center" vertical="center" wrapText="1"/>
    </xf>
    <xf numFmtId="3" fontId="14" fillId="2" borderId="5" xfId="5" applyNumberFormat="1" applyFont="1" applyFill="1" applyBorder="1" applyAlignment="1">
      <alignment horizontal="center" vertical="center" wrapText="1"/>
    </xf>
    <xf numFmtId="3" fontId="14" fillId="2" borderId="5" xfId="0" quotePrefix="1" applyNumberFormat="1" applyFont="1" applyFill="1" applyBorder="1" applyAlignment="1" applyProtection="1">
      <alignment horizontal="center" vertical="center" wrapText="1"/>
      <protection locked="0"/>
    </xf>
    <xf numFmtId="166" fontId="14" fillId="2" borderId="5" xfId="0" quotePrefix="1" applyNumberFormat="1" applyFont="1" applyFill="1" applyBorder="1" applyAlignment="1" applyProtection="1">
      <alignment horizontal="center" vertical="center" wrapText="1"/>
      <protection locked="0"/>
    </xf>
    <xf numFmtId="166" fontId="14" fillId="2" borderId="5" xfId="5" applyNumberFormat="1" applyFont="1" applyFill="1" applyBorder="1" applyAlignment="1">
      <alignment horizontal="center" vertical="center" wrapText="1"/>
    </xf>
    <xf numFmtId="3" fontId="14" fillId="2" borderId="1" xfId="5" applyNumberFormat="1" applyFont="1" applyFill="1" applyBorder="1" applyAlignment="1">
      <alignment horizontal="center" vertical="center" wrapText="1"/>
    </xf>
    <xf numFmtId="164" fontId="14" fillId="2" borderId="5" xfId="5" applyNumberFormat="1" applyFont="1" applyFill="1" applyBorder="1" applyAlignment="1">
      <alignment horizontal="center" vertical="center" wrapText="1"/>
    </xf>
    <xf numFmtId="3" fontId="14" fillId="2" borderId="5" xfId="0" applyNumberFormat="1" applyFont="1" applyFill="1" applyBorder="1" applyAlignment="1" applyProtection="1">
      <alignment horizontal="center" vertical="center" wrapText="1"/>
      <protection locked="0"/>
    </xf>
    <xf numFmtId="0" fontId="14" fillId="2" borderId="5" xfId="0" applyFont="1" applyFill="1" applyBorder="1" applyAlignment="1" applyProtection="1">
      <alignment horizontal="center" vertical="center" wrapText="1"/>
      <protection locked="0"/>
    </xf>
    <xf numFmtId="3" fontId="14" fillId="2" borderId="1" xfId="0" quotePrefix="1" applyNumberFormat="1" applyFont="1" applyFill="1" applyBorder="1" applyAlignment="1" applyProtection="1">
      <alignment horizontal="center" vertical="center" wrapText="1"/>
      <protection locked="0"/>
    </xf>
    <xf numFmtId="164" fontId="14" fillId="2" borderId="1" xfId="0" quotePrefix="1" applyNumberFormat="1"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3" fontId="15" fillId="3" borderId="1" xfId="5" applyNumberFormat="1" applyFont="1" applyFill="1" applyBorder="1" applyAlignment="1">
      <alignment horizontal="center" vertical="center" wrapText="1"/>
    </xf>
    <xf numFmtId="3" fontId="15" fillId="2" borderId="1" xfId="5" applyNumberFormat="1" applyFont="1" applyFill="1" applyBorder="1" applyAlignment="1">
      <alignment horizontal="center" vertical="center" wrapText="1"/>
    </xf>
    <xf numFmtId="3" fontId="15" fillId="3" borderId="1" xfId="5" applyNumberFormat="1" applyFont="1" applyFill="1" applyBorder="1" applyAlignment="1">
      <alignment vertical="center" wrapText="1"/>
    </xf>
    <xf numFmtId="3" fontId="14" fillId="2" borderId="1" xfId="0" applyNumberFormat="1" applyFont="1" applyFill="1" applyBorder="1" applyAlignment="1">
      <alignment horizontal="center" vertical="center" wrapText="1"/>
    </xf>
    <xf numFmtId="3" fontId="15" fillId="2" borderId="1" xfId="5" applyNumberFormat="1" applyFont="1" applyFill="1" applyBorder="1" applyAlignment="1">
      <alignment vertical="center" wrapText="1"/>
    </xf>
    <xf numFmtId="3" fontId="8" fillId="5" borderId="1" xfId="0" applyNumberFormat="1" applyFont="1" applyFill="1" applyBorder="1" applyAlignment="1">
      <alignment horizontal="center" vertical="center" wrapText="1"/>
    </xf>
    <xf numFmtId="4" fontId="8"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4" fontId="8" fillId="5" borderId="1" xfId="0" applyNumberFormat="1" applyFont="1" applyFill="1" applyBorder="1" applyAlignment="1">
      <alignment vertical="center" wrapText="1"/>
    </xf>
    <xf numFmtId="4" fontId="14" fillId="5" borderId="1" xfId="0" applyNumberFormat="1" applyFont="1" applyFill="1" applyBorder="1" applyAlignment="1">
      <alignment horizontal="right" vertical="center" wrapText="1"/>
    </xf>
    <xf numFmtId="4" fontId="15" fillId="5" borderId="6" xfId="0" applyNumberFormat="1" applyFont="1" applyFill="1" applyBorder="1" applyAlignment="1">
      <alignment horizontal="right" vertical="center"/>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15" fillId="2" borderId="5" xfId="0" applyFont="1" applyFill="1" applyBorder="1" applyAlignment="1">
      <alignment vertical="center" wrapText="1"/>
    </xf>
    <xf numFmtId="0" fontId="4" fillId="0" borderId="1" xfId="0" applyFont="1" applyBorder="1" applyAlignment="1">
      <alignment vertical="center" wrapText="1"/>
    </xf>
    <xf numFmtId="0" fontId="15" fillId="2" borderId="1" xfId="0" applyFont="1" applyFill="1" applyBorder="1" applyAlignment="1">
      <alignment horizontal="center" vertical="center" wrapText="1"/>
    </xf>
    <xf numFmtId="0" fontId="4" fillId="3" borderId="0" xfId="0" applyFont="1" applyFill="1" applyAlignment="1">
      <alignment horizontal="right" vertical="center" wrapText="1"/>
    </xf>
    <xf numFmtId="0" fontId="0" fillId="0" borderId="0" xfId="0" applyAlignment="1">
      <alignment horizontal="right" vertical="center" wrapText="1"/>
    </xf>
    <xf numFmtId="4" fontId="14" fillId="5" borderId="2" xfId="0" applyNumberFormat="1" applyFont="1" applyFill="1" applyBorder="1" applyAlignment="1">
      <alignment horizontal="right" vertical="center" wrapText="1"/>
    </xf>
    <xf numFmtId="4" fontId="14" fillId="5" borderId="3" xfId="0" applyNumberFormat="1" applyFont="1" applyFill="1" applyBorder="1" applyAlignment="1">
      <alignment horizontal="right" vertical="center" wrapText="1"/>
    </xf>
    <xf numFmtId="4" fontId="14" fillId="5" borderId="4" xfId="0" applyNumberFormat="1" applyFont="1" applyFill="1" applyBorder="1" applyAlignment="1">
      <alignment horizontal="right" vertical="center" wrapText="1"/>
    </xf>
    <xf numFmtId="0" fontId="14" fillId="2" borderId="2" xfId="0" applyFont="1" applyFill="1" applyBorder="1" applyAlignment="1">
      <alignment horizontal="right" vertical="center" wrapText="1"/>
    </xf>
    <xf numFmtId="0" fontId="14" fillId="2" borderId="3" xfId="0" applyFont="1" applyFill="1" applyBorder="1" applyAlignment="1">
      <alignment horizontal="right" vertical="center" wrapText="1"/>
    </xf>
    <xf numFmtId="0" fontId="14" fillId="2" borderId="4" xfId="0" applyFont="1" applyFill="1" applyBorder="1" applyAlignment="1">
      <alignment horizontal="right"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8" xfId="5" applyNumberFormat="1" applyFont="1" applyFill="1" applyBorder="1" applyAlignment="1">
      <alignment horizontal="center" vertical="center" wrapText="1"/>
    </xf>
    <xf numFmtId="3" fontId="4" fillId="3" borderId="6" xfId="5" applyNumberFormat="1" applyFont="1" applyFill="1" applyBorder="1" applyAlignment="1">
      <alignment horizontal="center" vertical="center" wrapText="1"/>
    </xf>
    <xf numFmtId="0" fontId="4" fillId="3" borderId="5" xfId="5" applyFont="1" applyFill="1" applyBorder="1" applyAlignment="1">
      <alignment horizontal="center" vertical="center" wrapText="1"/>
    </xf>
    <xf numFmtId="0" fontId="4" fillId="3" borderId="8" xfId="5" applyFont="1" applyFill="1" applyBorder="1" applyAlignment="1">
      <alignment horizontal="center" vertical="center" wrapText="1"/>
    </xf>
    <xf numFmtId="0" fontId="4" fillId="3" borderId="6" xfId="5" applyFont="1" applyFill="1" applyBorder="1" applyAlignment="1">
      <alignment horizontal="center" vertical="center" wrapText="1"/>
    </xf>
    <xf numFmtId="0" fontId="8" fillId="2" borderId="5" xfId="5" applyFont="1" applyFill="1" applyBorder="1" applyAlignment="1">
      <alignment horizontal="center" vertical="center" wrapText="1"/>
    </xf>
    <xf numFmtId="0" fontId="8" fillId="2" borderId="8" xfId="5" applyFont="1" applyFill="1" applyBorder="1" applyAlignment="1">
      <alignment horizontal="center" vertical="center" wrapText="1"/>
    </xf>
    <xf numFmtId="0" fontId="8" fillId="2" borderId="6" xfId="5"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3" fontId="8" fillId="2" borderId="5" xfId="5" applyNumberFormat="1" applyFont="1" applyFill="1" applyBorder="1" applyAlignment="1">
      <alignment horizontal="center" vertical="center" wrapText="1"/>
    </xf>
    <xf numFmtId="3" fontId="8" fillId="2" borderId="8" xfId="5" applyNumberFormat="1" applyFont="1" applyFill="1" applyBorder="1" applyAlignment="1">
      <alignment horizontal="center" vertical="center" wrapText="1"/>
    </xf>
    <xf numFmtId="3" fontId="8" fillId="2" borderId="6" xfId="5" applyNumberFormat="1" applyFont="1" applyFill="1" applyBorder="1" applyAlignment="1">
      <alignment horizontal="center" vertical="center" wrapText="1"/>
    </xf>
    <xf numFmtId="0" fontId="8" fillId="3" borderId="2" xfId="5" applyFont="1" applyFill="1" applyBorder="1" applyAlignment="1">
      <alignment horizontal="center" vertical="center" wrapText="1"/>
    </xf>
    <xf numFmtId="0" fontId="8" fillId="3" borderId="3" xfId="5" applyFont="1" applyFill="1" applyBorder="1" applyAlignment="1">
      <alignment horizontal="center" vertical="center" wrapText="1"/>
    </xf>
    <xf numFmtId="0" fontId="8" fillId="3" borderId="4" xfId="5" applyFont="1" applyFill="1" applyBorder="1" applyAlignment="1">
      <alignment horizontal="center" vertical="center" wrapText="1"/>
    </xf>
    <xf numFmtId="3" fontId="8" fillId="3" borderId="2" xfId="5" applyNumberFormat="1" applyFont="1" applyFill="1" applyBorder="1" applyAlignment="1">
      <alignment horizontal="center" vertical="center" shrinkToFit="1"/>
    </xf>
    <xf numFmtId="3" fontId="8" fillId="3" borderId="3" xfId="5" applyNumberFormat="1" applyFont="1" applyFill="1" applyBorder="1" applyAlignment="1">
      <alignment horizontal="center" vertical="center" shrinkToFit="1"/>
    </xf>
    <xf numFmtId="3" fontId="8" fillId="3" borderId="4" xfId="5" applyNumberFormat="1" applyFont="1" applyFill="1" applyBorder="1" applyAlignment="1">
      <alignment horizontal="center" vertical="center" shrinkToFit="1"/>
    </xf>
    <xf numFmtId="0" fontId="8" fillId="3" borderId="0" xfId="0" applyFont="1" applyFill="1" applyAlignment="1">
      <alignment horizontal="center" vertical="center" wrapText="1"/>
    </xf>
    <xf numFmtId="0" fontId="8" fillId="3" borderId="7" xfId="0" applyFont="1" applyFill="1" applyBorder="1" applyAlignment="1">
      <alignment horizontal="center" vertical="center" wrapText="1"/>
    </xf>
    <xf numFmtId="0" fontId="4" fillId="3" borderId="2" xfId="5" applyFont="1" applyFill="1" applyBorder="1" applyAlignment="1">
      <alignment horizontal="center" vertical="center" wrapText="1"/>
    </xf>
    <xf numFmtId="0" fontId="4" fillId="3" borderId="3" xfId="5" applyFont="1" applyFill="1" applyBorder="1" applyAlignment="1">
      <alignment horizontal="center" vertical="center" wrapText="1"/>
    </xf>
    <xf numFmtId="0" fontId="4" fillId="3" borderId="4" xfId="5" applyFont="1" applyFill="1" applyBorder="1" applyAlignment="1">
      <alignment horizontal="center" vertical="center" wrapText="1"/>
    </xf>
    <xf numFmtId="166" fontId="4" fillId="3" borderId="5" xfId="5" applyNumberFormat="1" applyFont="1" applyFill="1" applyBorder="1" applyAlignment="1">
      <alignment horizontal="center" vertical="center" wrapText="1"/>
    </xf>
    <xf numFmtId="166" fontId="4" fillId="3" borderId="8" xfId="5" applyNumberFormat="1" applyFont="1" applyFill="1" applyBorder="1" applyAlignment="1">
      <alignment horizontal="center" vertical="center" wrapText="1"/>
    </xf>
    <xf numFmtId="166" fontId="4" fillId="3" borderId="6" xfId="5" applyNumberFormat="1" applyFont="1" applyFill="1" applyBorder="1" applyAlignment="1">
      <alignment horizontal="center" vertical="center" wrapText="1"/>
    </xf>
    <xf numFmtId="3" fontId="4" fillId="3" borderId="2" xfId="5" applyNumberFormat="1" applyFont="1" applyFill="1" applyBorder="1" applyAlignment="1">
      <alignment horizontal="center" vertical="center" wrapText="1"/>
    </xf>
    <xf numFmtId="3" fontId="4" fillId="3" borderId="3" xfId="5" applyNumberFormat="1" applyFont="1" applyFill="1" applyBorder="1" applyAlignment="1">
      <alignment horizontal="center" vertical="center" wrapText="1"/>
    </xf>
    <xf numFmtId="3" fontId="4" fillId="3" borderId="4" xfId="5"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3" fontId="4" fillId="3" borderId="10" xfId="5" applyNumberFormat="1" applyFont="1" applyFill="1" applyBorder="1" applyAlignment="1">
      <alignment horizontal="center" vertical="center" wrapText="1"/>
    </xf>
    <xf numFmtId="3" fontId="4" fillId="3" borderId="12" xfId="5" applyNumberFormat="1" applyFont="1" applyFill="1" applyBorder="1" applyAlignment="1">
      <alignment horizontal="center" vertical="center" wrapText="1"/>
    </xf>
    <xf numFmtId="3" fontId="4" fillId="3" borderId="11" xfId="5" applyNumberFormat="1" applyFont="1" applyFill="1" applyBorder="1" applyAlignment="1">
      <alignment horizontal="center" vertical="center" wrapText="1"/>
    </xf>
    <xf numFmtId="3" fontId="4" fillId="3" borderId="14" xfId="5" applyNumberFormat="1" applyFont="1" applyFill="1" applyBorder="1" applyAlignment="1">
      <alignment horizontal="center" vertical="center" wrapText="1"/>
    </xf>
    <xf numFmtId="3" fontId="4" fillId="3" borderId="7" xfId="5" applyNumberFormat="1" applyFont="1" applyFill="1" applyBorder="1" applyAlignment="1">
      <alignment horizontal="center" vertical="center" wrapText="1"/>
    </xf>
    <xf numFmtId="3" fontId="4" fillId="3" borderId="15" xfId="5" applyNumberFormat="1" applyFont="1" applyFill="1" applyBorder="1" applyAlignment="1">
      <alignment horizontal="center" vertical="center" wrapText="1"/>
    </xf>
    <xf numFmtId="164" fontId="4" fillId="3" borderId="5" xfId="5" applyNumberFormat="1" applyFont="1" applyFill="1" applyBorder="1" applyAlignment="1">
      <alignment horizontal="center" vertical="center" wrapText="1"/>
    </xf>
    <xf numFmtId="164" fontId="4" fillId="3" borderId="8" xfId="5" applyNumberFormat="1" applyFont="1" applyFill="1" applyBorder="1" applyAlignment="1">
      <alignment horizontal="center" vertical="center" wrapText="1"/>
    </xf>
    <xf numFmtId="164" fontId="4" fillId="3" borderId="6" xfId="5" applyNumberFormat="1" applyFont="1" applyFill="1" applyBorder="1" applyAlignment="1">
      <alignment horizontal="center" vertical="center" wrapText="1"/>
    </xf>
    <xf numFmtId="0" fontId="4" fillId="3" borderId="5" xfId="5" applyFont="1" applyFill="1" applyBorder="1" applyAlignment="1">
      <alignment vertical="center" wrapText="1"/>
    </xf>
    <xf numFmtId="0" fontId="4" fillId="3" borderId="8" xfId="5" applyFont="1" applyFill="1" applyBorder="1" applyAlignment="1">
      <alignment vertical="center" wrapText="1"/>
    </xf>
    <xf numFmtId="0" fontId="4" fillId="3" borderId="6" xfId="5" applyFont="1" applyFill="1" applyBorder="1" applyAlignment="1">
      <alignment vertical="center" wrapText="1"/>
    </xf>
    <xf numFmtId="0" fontId="4" fillId="3" borderId="10" xfId="5" applyFont="1" applyFill="1" applyBorder="1" applyAlignment="1">
      <alignment horizontal="center" vertical="center" wrapText="1"/>
    </xf>
    <xf numFmtId="0" fontId="4" fillId="3" borderId="12" xfId="5" applyFont="1" applyFill="1" applyBorder="1" applyAlignment="1">
      <alignment horizontal="center" vertical="center" wrapText="1"/>
    </xf>
    <xf numFmtId="0" fontId="4" fillId="3" borderId="11" xfId="5" applyFont="1" applyFill="1" applyBorder="1" applyAlignment="1">
      <alignment horizontal="center" vertical="center" wrapText="1"/>
    </xf>
    <xf numFmtId="0" fontId="4" fillId="3" borderId="14" xfId="5" applyFont="1" applyFill="1" applyBorder="1" applyAlignment="1">
      <alignment horizontal="center" vertical="center" wrapText="1"/>
    </xf>
    <xf numFmtId="0" fontId="4" fillId="3" borderId="7" xfId="5" applyFont="1" applyFill="1" applyBorder="1" applyAlignment="1">
      <alignment horizontal="center" vertical="center" wrapText="1"/>
    </xf>
    <xf numFmtId="0" fontId="4" fillId="3" borderId="15" xfId="5" applyFont="1" applyFill="1" applyBorder="1" applyAlignment="1">
      <alignment horizontal="center" vertical="center" wrapText="1"/>
    </xf>
    <xf numFmtId="0" fontId="4" fillId="3" borderId="9" xfId="5" applyFont="1" applyFill="1" applyBorder="1" applyAlignment="1">
      <alignment horizontal="center" vertical="center" wrapText="1"/>
    </xf>
    <xf numFmtId="0" fontId="4" fillId="3" borderId="0" xfId="5" applyFont="1" applyFill="1" applyAlignment="1">
      <alignment horizontal="center" vertical="center" wrapText="1"/>
    </xf>
    <xf numFmtId="0" fontId="4" fillId="3" borderId="13" xfId="5" applyFont="1" applyFill="1" applyBorder="1" applyAlignment="1">
      <alignment horizontal="center" vertical="center" wrapText="1"/>
    </xf>
    <xf numFmtId="3" fontId="8" fillId="3" borderId="2" xfId="5" applyNumberFormat="1" applyFont="1" applyFill="1" applyBorder="1" applyAlignment="1">
      <alignment horizontal="center" vertical="center" wrapText="1"/>
    </xf>
    <xf numFmtId="3" fontId="8" fillId="3" borderId="3" xfId="5" applyNumberFormat="1" applyFont="1" applyFill="1" applyBorder="1" applyAlignment="1">
      <alignment horizontal="center" vertical="center" wrapText="1"/>
    </xf>
    <xf numFmtId="3" fontId="8" fillId="3" borderId="4" xfId="5"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7" xfId="0" applyFont="1" applyFill="1" applyBorder="1" applyAlignment="1">
      <alignment horizontal="center" vertical="center" wrapText="1"/>
    </xf>
    <xf numFmtId="1" fontId="4" fillId="4" borderId="5" xfId="0" applyNumberFormat="1" applyFont="1" applyFill="1" applyBorder="1" applyAlignment="1" applyProtection="1">
      <alignment horizontal="center" vertical="center" wrapText="1"/>
      <protection locked="0"/>
    </xf>
    <xf numFmtId="1" fontId="4" fillId="4" borderId="8" xfId="0" applyNumberFormat="1" applyFont="1" applyFill="1" applyBorder="1" applyAlignment="1" applyProtection="1">
      <alignment horizontal="center" vertical="center" wrapText="1"/>
      <protection locked="0"/>
    </xf>
    <xf numFmtId="1" fontId="8" fillId="4" borderId="5" xfId="0" applyNumberFormat="1" applyFont="1" applyFill="1" applyBorder="1" applyAlignment="1" applyProtection="1">
      <alignment horizontal="center" vertical="center" wrapText="1"/>
      <protection locked="0"/>
    </xf>
    <xf numFmtId="1" fontId="8" fillId="4" borderId="8" xfId="0" applyNumberFormat="1" applyFont="1" applyFill="1" applyBorder="1" applyAlignment="1" applyProtection="1">
      <alignment horizontal="center" vertical="center" wrapText="1"/>
      <protection locked="0"/>
    </xf>
    <xf numFmtId="0" fontId="14" fillId="5" borderId="1" xfId="0" applyFont="1" applyFill="1" applyBorder="1" applyAlignment="1">
      <alignment horizontal="right" vertical="center" wrapText="1"/>
    </xf>
    <xf numFmtId="0" fontId="15" fillId="5" borderId="2" xfId="0" applyFont="1" applyFill="1" applyBorder="1" applyAlignment="1">
      <alignment horizontal="right" vertical="center"/>
    </xf>
    <xf numFmtId="0" fontId="15" fillId="5" borderId="3" xfId="0" applyFont="1" applyFill="1" applyBorder="1" applyAlignment="1">
      <alignment horizontal="right" vertical="center"/>
    </xf>
    <xf numFmtId="0" fontId="15" fillId="5" borderId="4" xfId="0" applyFont="1" applyFill="1" applyBorder="1" applyAlignment="1">
      <alignment horizontal="right" vertical="center"/>
    </xf>
    <xf numFmtId="0" fontId="14" fillId="5" borderId="2" xfId="0" applyFont="1" applyFill="1" applyBorder="1" applyAlignment="1">
      <alignment horizontal="right" vertical="center" wrapText="1"/>
    </xf>
    <xf numFmtId="0" fontId="14" fillId="5" borderId="3" xfId="0" applyFont="1" applyFill="1" applyBorder="1" applyAlignment="1">
      <alignment horizontal="right" vertical="center" wrapText="1"/>
    </xf>
    <xf numFmtId="0" fontId="14" fillId="5" borderId="4" xfId="0" applyFont="1" applyFill="1" applyBorder="1" applyAlignment="1">
      <alignment horizontal="right" vertical="center" wrapText="1"/>
    </xf>
  </cellXfs>
  <cellStyles count="7">
    <cellStyle name="Dziesiętny" xfId="2" builtinId="3"/>
    <cellStyle name="Excel Built-in Normal" xfId="3" xr:uid="{0A57E75C-5D80-4BEA-BF89-38E631550BCB}"/>
    <cellStyle name="Excel Built-in Normal 2" xfId="6" xr:uid="{98872CDC-401A-4F71-BBBD-D329D87E289B}"/>
    <cellStyle name="Normalny" xfId="0" builtinId="0"/>
    <cellStyle name="Normalny 2" xfId="1" xr:uid="{C2C22B7E-CCB9-41F3-B056-E9F35449B62D}"/>
    <cellStyle name="Normalny 3" xfId="5" xr:uid="{B5BBAE6F-2814-4E00-816C-DDB518BFE616}"/>
    <cellStyle name="Normalny 5" xfId="4" xr:uid="{3037991A-A946-453B-B4D6-697875EC6886}"/>
  </cellStyles>
  <dxfs count="1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dxf>
    <dxf>
      <alignment horizontal="cent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38.464011574077" createdVersion="8" refreshedVersion="8" minRefreshableVersion="3" recordCount="323" xr:uid="{AE3CD1BA-D26E-4327-BBCD-CA79FEBE5FEF}">
  <cacheSource type="worksheet">
    <worksheetSource ref="A4:AJ272" sheet="IEN" r:id="rId2"/>
  </cacheSource>
  <cacheFields count="35">
    <cacheField name="1" numFmtId="0">
      <sharedItems containsBlank="1" containsMixedTypes="1" containsNumber="1" containsInteger="1" minValue="1" maxValue="23"/>
    </cacheField>
    <cacheField name="zadanie" numFmtId="0">
      <sharedItems count="6">
        <s v="st"/>
        <s v="eor"/>
        <s v="osw"/>
        <s v="INS"/>
        <s v="lpn"/>
        <s v="iins" u="1"/>
      </sharedItems>
    </cacheField>
    <cacheField name="2" numFmtId="0">
      <sharedItems containsBlank="1" longText="1"/>
    </cacheField>
    <cacheField name="3" numFmtId="0">
      <sharedItems containsMixedTypes="1" containsNumber="1" containsInteger="1" minValue="131" maxValue="131" longText="1"/>
    </cacheField>
    <cacheField name="4" numFmtId="0">
      <sharedItems containsBlank="1" containsMixedTypes="1" containsNumber="1" minValue="1" maxValue="993"/>
    </cacheField>
    <cacheField name="5" numFmtId="0">
      <sharedItems containsBlank="1" containsMixedTypes="1" containsNumber="1" minValue="1" maxValue="400"/>
    </cacheField>
    <cacheField name="6" numFmtId="0">
      <sharedItems containsBlank="1" containsMixedTypes="1" containsNumber="1" minValue="-0.93100000000000005" maxValue="485.28"/>
    </cacheField>
    <cacheField name="7" numFmtId="0">
      <sharedItems containsBlank="1" containsMixedTypes="1" containsNumber="1" minValue="0.65900000000000003" maxValue="485.642"/>
    </cacheField>
    <cacheField name="8" numFmtId="0">
      <sharedItems containsBlank="1" containsMixedTypes="1" containsNumber="1" containsInteger="1" minValue="5" maxValue="5"/>
    </cacheField>
    <cacheField name="9" numFmtId="0">
      <sharedItems containsDate="1" containsBlank="1" containsMixedTypes="1" minDate="1899-12-31T04:01:03" maxDate="1899-12-31T00:37: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5000"/>
    </cacheField>
    <cacheField name="16" numFmtId="0">
      <sharedItems containsBlank="1"/>
    </cacheField>
    <cacheField name="17" numFmtId="0">
      <sharedItems containsBlank="1"/>
    </cacheField>
    <cacheField name="18" numFmtId="0">
      <sharedItems containsBlank="1"/>
    </cacheField>
    <cacheField name="19" numFmtId="0">
      <sharedItems containsBlank="1" containsMixedTypes="1" containsNumber="1" containsInteger="1" minValue="80" maxValue="3000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1-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0" maxValue="596676764"/>
    </cacheField>
    <cacheField name="zakład" numFmtId="0">
      <sharedItems containsBlank="1" count="22">
        <s v="Warszawa"/>
        <s v="Częstochowa"/>
        <s v="Lublin"/>
        <s v="Łódź"/>
        <s v="Kielce"/>
        <s v="Rzeszów"/>
        <s v="Nowy Sącz"/>
        <s v="Tarnowskie Góry"/>
        <s v="Sosnowiec"/>
        <s v="Gdynia"/>
        <s v="Bydgoszcz"/>
        <s v="Olsztyn"/>
        <s v="Wrocław"/>
        <s v="Ostrów Wielkopolski"/>
        <s v="Poznań"/>
        <s v="Opole"/>
        <s v="Zielona Góra"/>
        <s v="sok"/>
        <s v="Szczecin"/>
        <s v="IM Kraków"/>
        <s v="Kraków"/>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07638891" createdVersion="8" refreshedVersion="8" minRefreshableVersion="3" recordCount="40" xr:uid="{4D5F185B-EA67-4D66-A815-E66C21AF0807}">
  <cacheSource type="worksheet">
    <worksheetSource ref="A4:AJ44" sheet="IEN" r:id="rId2"/>
  </cacheSource>
  <cacheFields count="35">
    <cacheField name="1" numFmtId="0">
      <sharedItems containsMixedTypes="1" containsNumber="1" containsInteger="1" minValue="1" maxValue="15"/>
    </cacheField>
    <cacheField name="zadanie" numFmtId="0">
      <sharedItems count="5">
        <s v="st"/>
        <s v="eor"/>
        <s v="osw"/>
        <s v="INS"/>
        <s v="iins" u="1"/>
      </sharedItems>
    </cacheField>
    <cacheField name="2" numFmtId="0">
      <sharedItems/>
    </cacheField>
    <cacheField name="3" numFmtId="0">
      <sharedItems longText="1"/>
    </cacheField>
    <cacheField name="4" numFmtId="0">
      <sharedItems containsMixedTypes="1" containsNumber="1" minValue="1" maxValue="930"/>
    </cacheField>
    <cacheField name="5" numFmtId="0">
      <sharedItems containsBlank="1" containsMixedTypes="1" containsNumber="1" minValue="1" maxValue="4"/>
    </cacheField>
    <cacheField name="6" numFmtId="0">
      <sharedItems containsMixedTypes="1" containsNumber="1" minValue="0" maxValue="256.15699999999998"/>
    </cacheField>
    <cacheField name="7" numFmtId="0">
      <sharedItems containsMixedTypes="1" containsNumber="1" minValue="2.4889999999999999" maxValue="275.209"/>
    </cacheField>
    <cacheField name="8" numFmtId="0">
      <sharedItems containsMixedTypes="1" containsNumber="1" minValue="277.32100000000003" maxValue="277.32100000000003"/>
    </cacheField>
    <cacheField name="9" numFmtId="0">
      <sharedItems containsMixedTypes="1" containsNumber="1" containsInteger="1" minValue="3" maxValue="11"/>
    </cacheField>
    <cacheField name="10" numFmtId="0">
      <sharedItems containsMixedTypes="1" containsNumber="1" containsInteger="1" minValue="4" maxValue="12"/>
    </cacheField>
    <cacheField name="11" numFmtId="0">
      <sharedItems containsMixedTypes="1" containsNumber="1" containsInteger="1" minValue="40" maxValue="120"/>
    </cacheField>
    <cacheField name="12" numFmtId="0">
      <sharedItems containsBlank="1"/>
    </cacheField>
    <cacheField name="13" numFmtId="0">
      <sharedItems containsBlank="1" containsMixedTypes="1" containsNumber="1" minValue="7.2" maxValue="7.2"/>
    </cacheField>
    <cacheField name="14" numFmtId="0">
      <sharedItems/>
    </cacheField>
    <cacheField name="kasa" numFmtId="0">
      <sharedItems containsSemiMixedTypes="0" containsString="0" containsNumber="1" containsInteger="1" minValue="18"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acheField>
    <cacheField name="19" numFmtId="0">
      <sharedItems containsBlank="1"/>
    </cacheField>
    <cacheField name="20" numFmtId="0">
      <sharedItems/>
    </cacheField>
    <cacheField name="21" numFmtId="0">
      <sharedItems containsBlank="1"/>
    </cacheField>
    <cacheField name="22" numFmtId="0">
      <sharedItems/>
    </cacheField>
    <cacheField name="23" numFmtId="0">
      <sharedItems longText="1"/>
    </cacheField>
    <cacheField name="24" numFmtId="0">
      <sharedItems containsBlank="1"/>
    </cacheField>
    <cacheField name="25" numFmtId="0">
      <sharedItems containsBlank="1"/>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containsInteger="1" minValue="8056653" maxValue="596676764"/>
    </cacheField>
    <cacheField name="zakład" numFmtId="0">
      <sharedItems containsBlank="1" count="6">
        <s v="Częstochowa"/>
        <s v="Lublin"/>
        <s v="Łódź"/>
        <s v="Kielce"/>
        <s v="Warszawa" u="1"/>
        <m u="1"/>
      </sharedItems>
    </cacheField>
    <cacheField name="31" numFmtId="0">
      <sharedItems/>
    </cacheField>
    <cacheField name="32" numFmtId="0">
      <sharedItems containsBlank="1" longText="1"/>
    </cacheField>
    <cacheField name="33" numFmtId="0">
      <sharedItems/>
    </cacheField>
    <cacheField name="rodzaj"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83796296" createdVersion="8" refreshedVersion="8" minRefreshableVersion="3" recordCount="269" xr:uid="{905B47EB-2094-4BC7-9773-BFB3A2BDAC9E}">
  <cacheSource type="worksheet">
    <worksheetSource ref="A4:AJ271" sheet="IEN" r:id="rId2"/>
  </cacheSource>
  <cacheFields count="35">
    <cacheField name="1" numFmtId="0">
      <sharedItems containsMixedTypes="1" containsNumber="1" containsInteger="1" minValue="1" maxValue="23"/>
    </cacheField>
    <cacheField name="zadanie" numFmtId="0">
      <sharedItems count="6">
        <s v="st"/>
        <s v="eor"/>
        <s v="osw"/>
        <s v="INS"/>
        <s v="lpn"/>
        <s v="iins" u="1"/>
      </sharedItems>
    </cacheField>
    <cacheField name="2" numFmtId="0">
      <sharedItems longText="1"/>
    </cacheField>
    <cacheField name="3" numFmtId="0">
      <sharedItems containsMixedTypes="1" containsNumber="1" containsInteger="1" minValue="131" maxValue="131" longText="1"/>
    </cacheField>
    <cacheField name="4" numFmtId="0">
      <sharedItems containsMixedTypes="1" containsNumber="1" minValue="1" maxValue="930"/>
    </cacheField>
    <cacheField name="5" numFmtId="0">
      <sharedItems containsBlank="1" containsMixedTypes="1" containsNumber="1" minValue="1" maxValue="304"/>
    </cacheField>
    <cacheField name="6" numFmtId="0">
      <sharedItems containsBlank="1" containsMixedTypes="1" containsNumber="1" minValue="0" maxValue="476.95"/>
    </cacheField>
    <cacheField name="7" numFmtId="0">
      <sharedItems containsBlank="1" containsMixedTypes="1" containsNumber="1" minValue="0.65900000000000003" maxValue="479.13499999999999"/>
    </cacheField>
    <cacheField name="8" numFmtId="0">
      <sharedItems containsMixedTypes="1" containsNumber="1" minValue="5" maxValue="277.32100000000003"/>
    </cacheField>
    <cacheField name="9" numFmtId="0">
      <sharedItems containsDate="1" containsBlank="1" containsMixedTypes="1" minDate="1899-12-31T04:01:03" maxDate="1899-12-31T00:35: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ontainsBlank="1"/>
    </cacheField>
    <cacheField name="19" numFmtId="0">
      <sharedItems containsBlank="1" containsMixedTypes="1" containsNumber="1" containsInteger="1" minValue="100" maxValue="2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0-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24.335999999999999" maxValue="596676764"/>
    </cacheField>
    <cacheField name="zakład" numFmtId="0">
      <sharedItems containsBlank="1" count="21">
        <s v="Częstochowa"/>
        <s v="Lublin"/>
        <s v="Łódź"/>
        <s v="Kielce"/>
        <s v="Rzeszów"/>
        <s v="Nowy Sącz"/>
        <s v="Tarnowskie Góry"/>
        <s v="Sosnowiec"/>
        <s v="Gdynia"/>
        <s v="Bydgoszcz"/>
        <s v="Olsztyn"/>
        <s v="Wrocław"/>
        <s v="Ostrów Wielkopolski"/>
        <s v="Poznań"/>
        <s v="Opole"/>
        <s v="Zielona Góra"/>
        <s v="sok"/>
        <s v="Szczecin"/>
        <s v="IM Kraków"/>
        <s v="Warszawa" u="1"/>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3">
  <r>
    <s v="1."/>
    <x v="0"/>
    <s v="Wymiana lin nośnych"/>
    <s v="Wymiana lin nośnych 120 mm²  wraz z wieszakami (prądowe) i zawieszeniami uelastyczniającymi, uchwytami. W torze nr 1 sekcje:  2,696÷3,984 ; 3,898÷5,751 ; 5,675÷6,286  W torze nr 2 sekcje: km 2,696÷3,984 ; 3,898÷5,403 ; 5,317÷5.643. Wymiana 6 szt. konstrukcji trakcyjnych wraz z osprzętem"/>
    <n v="19"/>
    <s v="1 , 2"/>
    <n v="2.6960000000000002"/>
    <n v="6.2859999999999996"/>
    <s v="Mazowieckie"/>
    <n v="10"/>
    <n v="11"/>
    <s v="tor 1:  2,550÷4,760      100 km/h                     tor 1:  4,760÷6,255                   80 km/h                       tor 2:  2,550÷4,760      100 km/h                     tor 2:  4,760÷5,565                   80 km/h"/>
    <s v="221 [kN]"/>
    <s v="71 [kN]"/>
    <s v="stałe w torze 2 od km 4,803 do 5,203                40 km/h"/>
    <n v="1850"/>
    <s v="2 - trasy objazdowe"/>
    <m/>
    <s v="Nie"/>
    <m/>
    <s v="Nie"/>
    <m/>
    <s v="Nie"/>
    <s v="Zwiększenie bezpieczeństwa  , eliminacja ryzyka awarii"/>
    <s v="Tak"/>
    <s v="październik - listopad (dokładny czas zostanie określony w zalezności czy zostaną  przydzielone zamknięcia całodobowe czy 11 godzinne). Preferowane całodobowe"/>
    <s v="Nie"/>
    <m/>
    <m/>
    <s v="dobowo 50 szt. (ruch towarowy) Pociagi pasażerskie po tej linii jeżdzą  dorywczo tj. w przypadku zamknięć na linii średnicowej"/>
    <x v="0"/>
    <s v="2 - zlecenie spółkom zależnym"/>
    <s v="nie było"/>
    <s v="Regulamin logistyczny - zapytanie ofertowe zamknięte"/>
    <s v="ZALEGŁOŚCI"/>
  </r>
  <r>
    <s v="2."/>
    <x v="0"/>
    <s v="Wymiana lin uelastyczniających "/>
    <s v="Wymiana lin uelastyczniających (zaciski, wieszaki) szlak Ożarów Mazowiecki - Błonie   367 szt."/>
    <n v="3"/>
    <s v="1 , 2"/>
    <n v="16.25"/>
    <n v="28.12"/>
    <s v="Mazowieckie"/>
    <n v="8"/>
    <n v="12"/>
    <s v="160 km/h"/>
    <s v="221 [kN]"/>
    <s v="71 [kN]"/>
    <m/>
    <n v="3100"/>
    <s v="1 - zastępczy rozkład jazdy"/>
    <m/>
    <s v="Nie"/>
    <m/>
    <s v="Nie"/>
    <m/>
    <s v="Nie"/>
    <s v="Zwiększenie bezpieczeństwa  , eliminacja ryzyka awarii"/>
    <s v="Tak"/>
    <s v="sierpień - grudzień przy założeniu zamknięć 6 godzinnych"/>
    <s v="Nie"/>
    <m/>
    <m/>
    <s v="dobowo 150 szt. (towarowy i pasażerski) "/>
    <x v="0"/>
    <s v="2 - zlecenie spółkom zależnym"/>
    <s v="W roku 2020 i 2021 od Teresina do Sochaczewa wymiana izolatorów trakcyjnych  podwieszeniowych na kompozytowe"/>
    <s v="Regulamin logistyczny - zapytanie ofertowe zamknięte"/>
    <s v="ZALEGŁOŚCI"/>
  </r>
  <r>
    <m/>
    <x v="0"/>
    <m/>
    <s v="Wymiana lin uelastyczniających (zaciski, wieszaki) st.  Błonie   65 szt."/>
    <m/>
    <m/>
    <n v="28.12"/>
    <n v="30"/>
    <m/>
    <m/>
    <m/>
    <m/>
    <m/>
    <m/>
    <m/>
    <m/>
    <s v="1 - zastępczy rozkład jazdy"/>
    <m/>
    <m/>
    <m/>
    <m/>
    <m/>
    <m/>
    <m/>
    <m/>
    <m/>
    <m/>
    <m/>
    <m/>
    <m/>
    <x v="0"/>
    <m/>
    <m/>
    <m/>
    <m/>
  </r>
  <r>
    <m/>
    <x v="0"/>
    <m/>
    <s v="Wymiana lin uelastyczniających (zaciski, wieszaki) szlak Błonie - Teresin  317 szt."/>
    <m/>
    <m/>
    <n v="30"/>
    <n v="41.7"/>
    <m/>
    <m/>
    <m/>
    <m/>
    <m/>
    <m/>
    <m/>
    <m/>
    <s v="1 - zastępczy rozkład jazdy"/>
    <m/>
    <m/>
    <m/>
    <m/>
    <m/>
    <m/>
    <m/>
    <m/>
    <m/>
    <m/>
    <m/>
    <m/>
    <m/>
    <x v="0"/>
    <m/>
    <m/>
    <m/>
    <m/>
  </r>
  <r>
    <m/>
    <x v="0"/>
    <m/>
    <s v="Wymiana lin uelastyczniających (zaciski, wieszaki) st. Teresin  72 szt."/>
    <m/>
    <m/>
    <n v="41.7"/>
    <n v="43.3"/>
    <m/>
    <m/>
    <m/>
    <m/>
    <m/>
    <m/>
    <m/>
    <m/>
    <s v="1 - zastępczy rozkład jazdy"/>
    <m/>
    <m/>
    <m/>
    <m/>
    <m/>
    <m/>
    <m/>
    <m/>
    <m/>
    <m/>
    <m/>
    <m/>
    <m/>
    <x v="0"/>
    <m/>
    <m/>
    <m/>
    <m/>
  </r>
  <r>
    <m/>
    <x v="0"/>
    <m/>
    <s v="Wymiana lin uelastyczniających (zaciski, wieszaki) st. Teresin  - Sochaczew 287 szt."/>
    <m/>
    <m/>
    <n v="43.3"/>
    <n v="53.3"/>
    <m/>
    <m/>
    <m/>
    <m/>
    <m/>
    <m/>
    <m/>
    <m/>
    <s v="1 - zastępczy rozkład jazdy"/>
    <m/>
    <m/>
    <m/>
    <m/>
    <m/>
    <m/>
    <m/>
    <m/>
    <m/>
    <m/>
    <m/>
    <m/>
    <m/>
    <x v="0"/>
    <m/>
    <m/>
    <m/>
    <m/>
  </r>
  <r>
    <m/>
    <x v="0"/>
    <m/>
    <s v="Wymiana lin uelastyczniających (zaciski, wieszaki) st. Sochaczew  71 szt."/>
    <m/>
    <m/>
    <n v="53.3"/>
    <n v="55.2"/>
    <m/>
    <m/>
    <m/>
    <m/>
    <m/>
    <m/>
    <m/>
    <m/>
    <s v="1 - zastępczy rozkład jazdy"/>
    <m/>
    <m/>
    <m/>
    <m/>
    <m/>
    <m/>
    <m/>
    <m/>
    <m/>
    <m/>
    <m/>
    <m/>
    <m/>
    <x v="0"/>
    <m/>
    <m/>
    <m/>
    <m/>
  </r>
  <r>
    <m/>
    <x v="0"/>
    <m/>
    <s v="Wymiana lin uelastyczniających (zaciski, wieszaki) szlak. Sochaczew - Bednary 80 szt. "/>
    <m/>
    <m/>
    <n v="55.2"/>
    <n v="60.5"/>
    <m/>
    <m/>
    <m/>
    <m/>
    <m/>
    <m/>
    <m/>
    <m/>
    <s v="2 - zastępczy rozkład jazdy"/>
    <m/>
    <m/>
    <m/>
    <m/>
    <m/>
    <m/>
    <m/>
    <m/>
    <m/>
    <m/>
    <m/>
    <m/>
    <m/>
    <x v="0"/>
    <m/>
    <m/>
    <m/>
    <m/>
  </r>
  <r>
    <s v="1."/>
    <x v="0"/>
    <s v="Kompleksowa wymiana sieci trakcyjnej i konstruykcji wsporczych"/>
    <s v="Kompleksowa wymiana sieci trakcyjnej na linii 152 - tor nr 1 sekcje nr L12/317, L12/319, L12/175, L12/179, L12/183, L12/178, L12/189, L12/191, L12/193, L12/60"/>
    <n v="152"/>
    <n v="1"/>
    <n v="22.8"/>
    <n v="40.286999999999999"/>
    <s v="Śląskie"/>
    <s v="05.2026"/>
    <s v="06.2026"/>
    <s v="110 km /h"/>
    <s v="221 KN"/>
    <s v="71 KN"/>
    <s v="doraźne "/>
    <n v="13233"/>
    <s v="Zadania celowe"/>
    <m/>
    <s v="1 - zastępczy rozkład jazdy"/>
    <s v="nie"/>
    <s v="Nie"/>
    <s v="nie"/>
    <s v="Nie"/>
    <s v="nie"/>
    <s v="nie"/>
    <s v="poprawa bezpieczństwa ruchu kolejowego"/>
    <s v="od 02.05.2026 do 30.06.2026"/>
    <s v="nie"/>
    <s v="nie"/>
    <s v="52 poc /dobę"/>
    <x v="1"/>
    <s v="2 - zlecenie spółkom zależnym"/>
    <s v="§ 17 ust. 4 pkt 8) lit. b) Zapytanie ofertowe zamknięte udzielone spółce zależnej - Regulaminu udzielania zamówień logistycznych przez PKP Polskie Linie Kolejowe S.A."/>
    <s v="Kontynuacja zadań celowych realizowanych  w roku 2025"/>
    <s v="sieć trakcyjna"/>
  </r>
  <r>
    <s v="3."/>
    <x v="0"/>
    <s v="Kompleksowa wymiana sieci trakcyjnej i konstruykcji wsporczych"/>
    <s v="Kompleksowa wymiana sieci trakcyjnej na linii 062 - tor nr 1 sekcje nr 01-159, 01-145,tor nr 2 sekcje 01-142, 01-148, 01-159 "/>
    <n v="62"/>
    <n v="1.2"/>
    <n v="65.436999999999998"/>
    <n v="67.091999999999999"/>
    <s v="Śląskie"/>
    <s v="09.2026"/>
    <s v="10.2026"/>
    <s v="120 km /h"/>
    <s v="221 KN"/>
    <s v="71 KN"/>
    <s v="doraźne "/>
    <n v="4150"/>
    <s v="Zadania celowe"/>
    <m/>
    <s v="3 - komunikacja zastępcza"/>
    <n v="300000"/>
    <s v="Nie"/>
    <s v="nie"/>
    <s v="Nie"/>
    <s v="nie"/>
    <s v="nie"/>
    <s v="poprawa bezpieczństwa ruchu kolejowego"/>
    <s v="od 02.09.2026 do 30.10.2028"/>
    <s v="nie"/>
    <s v="nie"/>
    <s v="24 poc / dobę"/>
    <x v="1"/>
    <s v="2 - zlecenie spółkom zależnym"/>
    <s v="§ 17 ust. 4 pkt 8) lit. b) Zapytanie ofertowe zamknięte udzielone spółce zależnej - Regulaminu udzielania zamówień logistycznych przez PKP Polskie Linie Kolejowe S.A."/>
    <s v="Uzupełnienie częściowo  zrealizowanego zadania inwestycyjnego CRI z  2022 roku"/>
    <s v="sieć trakcyjna"/>
  </r>
  <r>
    <s v="4."/>
    <x v="0"/>
    <s v="Sieć trakcyjna "/>
    <s v="Łazy-wymiana 3 bramkowych konstrukcji wsporczych i 3 przestrzennych"/>
    <n v="1"/>
    <s v="wszystkie tory"/>
    <m/>
    <m/>
    <s v="Śląskie"/>
    <m/>
    <m/>
    <m/>
    <m/>
    <m/>
    <m/>
    <n v="5417"/>
    <m/>
    <m/>
    <m/>
    <m/>
    <m/>
    <m/>
    <m/>
    <m/>
    <m/>
    <m/>
    <m/>
    <m/>
    <m/>
    <m/>
    <x v="1"/>
    <m/>
    <m/>
    <m/>
    <m/>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2"/>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2"/>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s v="1."/>
    <x v="0"/>
    <s v="Remont sieci trakcyjnej torów nr 115, 117, 119 w stacji Zduńska Wola Karsznice"/>
    <s v="wymiana 8 szt. przestrzennych konstrukcji wsporczych w lokatach 167-74, 167-79, 167-83, 167-94, 167-99, 167-105, 167-111, 167-117 oraz wymiana liny nośnej KB na Cu95 w L-146 (1015 mb), L-147 (1272 mb), L-148 (1139 mb) łącznie 3426 mb"/>
    <n v="131"/>
    <s v="115, 117, 119"/>
    <n v="167.012"/>
    <n v="168.22900000000001"/>
    <s v="Łódzkie"/>
    <n v="9"/>
    <n v="9"/>
    <s v="nie dotyczy"/>
    <s v="nie dotyczy"/>
    <s v="nie dotyczy"/>
    <s v="nie dotyczy"/>
    <n v="19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Nie"/>
    <m/>
    <m/>
    <m/>
    <x v="3"/>
    <s v="2 - zlecenie spółkom zależnym"/>
    <s v="serwis awaryjny i bieżące utrzymanie, tory nie obięte modernizacją LK131"/>
    <s v="§ 17 Zapytanie ofertowe zamknięte ust. 4. pkt. 8) lit. b) - Regulamin udzielania zamówień logistycznych przez PKP Polskie Linie Kolejowe S.A."/>
    <s v="ZALEGŁOŚCI"/>
  </r>
  <r>
    <s v="2."/>
    <x v="0"/>
    <s v="Wymiana liny nośnej stacja Poddębice tor 1 i 2"/>
    <s v="wymiana łącznie 4536 mb liny nośnej w odcinkach naprężania L-243A (623 mb), L-243 (967 mb), L-241 (1524 mb), L-245 (1422 mb)"/>
    <n v="131"/>
    <s v="tor 1 i 2"/>
    <n v="201.31899999999999"/>
    <n v="204.18899999999999"/>
    <s v="Łódzkie"/>
    <n v="7"/>
    <n v="7"/>
    <s v="nie dotyczy"/>
    <s v="nie dotyczy"/>
    <s v="nie dotyczy"/>
    <s v="nie dotyczy"/>
    <n v="8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tor 2 110 / 50"/>
    <m/>
    <m/>
    <x v="3"/>
    <s v="2 - zlecenie spółkom zależnym"/>
    <s v="serwis awaryjny i bieżące utrzymanie"/>
    <s v="§ 17 Zapytanie ofertowe zamknięte ust. 4. pkt. 8) lit. b) - Regulamin udzielania zamówień logistycznych przez PKP Polskie Linie Kolejowe S.A."/>
    <s v="ZALEGŁOŚCI"/>
  </r>
  <r>
    <s v="3."/>
    <x v="0"/>
    <s v="Wymiana liny nośnej stacja Otok tor 1 i 2"/>
    <s v="wymiana łącznie 6490 mb liny nośnej w odcinkach naprężania L-222 (2x1324 mb), L-219 (2x425 mb), L-223 (2x836 mb), L-225 (2x660 mb)"/>
    <n v="131"/>
    <s v="tor 1 i 2"/>
    <n v="190.624"/>
    <n v="192.40199999999999"/>
    <s v="Łódzkie"/>
    <n v="7"/>
    <n v="7"/>
    <s v="nie dotyczy"/>
    <s v="nie dotyczy"/>
    <s v="nie dotyczy"/>
    <s v="nie dotyczy"/>
    <n v="120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s v="§ 17 Zapytanie ofertowe zamknięte ust. 4. pkt. 8) lit. b) - Regulamin udzielania zamówień logistycznych przez PKP Polskie Linie Kolejowe S.A."/>
    <s v="ZALEGŁOŚCI"/>
  </r>
  <r>
    <s v="4."/>
    <x v="0"/>
    <s v="Wymiana liny nośnej stacja Szadek tor 1 i 2"/>
    <s v="wymiana łącznie 6086 mb liny nośnej w odcinkach naprężania L-201 (2x1365 mb), L-198 (2x399 mb), L-200 (2x934 mb), L-204 (2x345 mb)"/>
    <n v="131"/>
    <s v="tor 1 i 2"/>
    <n v="178.57300000000001"/>
    <n v="180.101"/>
    <s v="Łódzkie"/>
    <n v="7"/>
    <n v="7"/>
    <s v="nie dotyczy"/>
    <s v="nie dotyczy"/>
    <s v="nie dotyczy"/>
    <s v="nie dotyczy"/>
    <n v="11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wymiana 11 szt. kotwień łańcuchowych na linowe w lokatach 178-21, 180-5, 180-8, 178-36, 179-27, 178-37, 179-21, 178-32, 178-28, 179-28, 180-7"/>
    <s v="§ 17 Zapytanie ofertowe zamknięte ust. 4. pkt. 8) lit. b) - Regulamin udzielania zamówień logistycznych przez PKP Polskie Linie Kolejowe S.A."/>
    <s v="ZALEGŁOŚCI"/>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3"/>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3"/>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3"/>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3"/>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4"/>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4"/>
    <s v="2 - zlecenie spółkom zależnym"/>
    <s v="-"/>
    <s v="§ 17 Zapytanie ofertowe zamknięte - Regulamin udzielania zamówień logistycznych przez PKP Polskie Linie Kolejowe S.A."/>
    <s v="CELOWE"/>
  </r>
  <r>
    <n v="3"/>
    <x v="0"/>
    <s v="Wymiana sieci trakcyjnej nad torem nr 101 st. Grzybów"/>
    <s v="Sporządzenie dokumentacji projektowej wykonawczej na kompleksową wymianę sieci trakcyjnej nad torem nr 101. Demontaż starej sieci jezdnej oraz wyburzenie istn. konstrukcji wsporczych. Wymiana sieci C95-C sekcji L-2 stacji Grzybów nad torem nr 101 na sieć typu C120-2C z powodu częstych przepaleń nad torem nr 101. Zdjęcie djp o dł. 1289m oraz liny nośnej o dł. 1289m. Wywieszenie na nowych konstrukcjach sieci C120-2C (djp o dł. ok. 2578m i liny nośnej o dł. ok. 1289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1"/>
    <n v="39.133000000000003"/>
    <n v="40.317999999999998"/>
    <s v="Świętokrzyskie"/>
    <n v="5"/>
    <n v="9"/>
    <n v="60"/>
    <s v="D3 221"/>
    <n v="7.2"/>
    <s v="brak"/>
    <n v="30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4"/>
    <x v="0"/>
    <s v="Wymiana sieci trakcyjnej nad torem nr 102 st. Grzybów"/>
    <s v="Sporządzenie dokumentacji projektowej wykonawczej na kompleksową wymianę sieci trakcyjnej nad torem nr 102. Demontaż starej sieci jezdnej oraz wyburzenie istn. konstrukcji wsporczych. Wymiana sieci C-95C sekcji L-3 stacji Grzybów nad torem nr 102 na sieć typu C120-2C z powodu częstych przepaleń nad torem nr 102. Zdjęcie djp o dł. 1036m oraz liny nośnej o dł. 1036m. Wywieszenie na nowych konstrukcjach sieci C120-2C (djp o dł. ok. 272m i liny nośnej o dł. ok. 1036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2"/>
    <n v="39.029000000000003"/>
    <n v="40.170999999999999"/>
    <s v="Świętokrzyskie"/>
    <n v="5"/>
    <n v="9"/>
    <n v="60"/>
    <s v="D3 221"/>
    <n v="7.2"/>
    <s v="brak"/>
    <n v="26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4"/>
    <s v="2 - zlecenie spółkom zależnym"/>
    <m/>
    <s v="§ 17 Zapytanie ofertowe zamknięte - Regulamin udzielania zamówień logistycznych przez PKP Polskie Linie Kolejowe S.A."/>
    <s v="ZALEGŁOŚCI"/>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5"/>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6"/>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6"/>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6"/>
    <s v="2 - zlecenie spółkom zależnym"/>
    <m/>
    <s v="Regulamin logistyczny - Negocjacje bez ogłoszenia"/>
    <s v="CELOWE"/>
  </r>
  <r>
    <s v="1."/>
    <x v="0"/>
    <s v="Wymiana konstrukcji wsporczych sieci trakcyjnej na linii nr 159 szlak Studzionka - Pawłowice Śląskie"/>
    <s v="Wymiana konstrukcji wsporczych sieci trakcyjnej w lokacie nr: 24-29; 24-30; 24-31; 24-32; 24-33; 24-34; 24-25; 24-36; 24-37; 24-38; 24-39; 25-1; 25-2; 25-3; 25-4; 25-5; 25-6; 25-7; 25-8; 25-9; 25-10; 25-11; 25-12; 25-13; 25-14; 25-15; 25-16; 25-17; 25-18; 25-19; 25-20; 25-21; 25-22; 25-23; 25-24; 25-25; 25-26; 26-1; 26-2; 26-3. Wymiana liny nośnej (sekcja L 459 - 887m C120-2C; sekcja L 460 - 581m C120-2C; L 461 - 307m C95-2C)."/>
    <n v="159"/>
    <n v="1"/>
    <n v="24.64"/>
    <n v="26.042999999999999"/>
    <s v="Śląskie"/>
    <n v="3"/>
    <n v="11"/>
    <n v="110"/>
    <m/>
    <m/>
    <m/>
    <n v="3377.5"/>
    <m/>
    <m/>
    <s v="Nie"/>
    <m/>
    <m/>
    <m/>
    <m/>
    <s v="utrzymanie przejezdności"/>
    <s v="Tak"/>
    <m/>
    <s v="TAK"/>
    <m/>
    <m/>
    <m/>
    <x v="7"/>
    <m/>
    <s v="Przeglądy Okresowe oraz Serwis Awaryjny sieci trakcyjnej"/>
    <m/>
    <m/>
  </r>
  <r>
    <s v="2."/>
    <x v="0"/>
    <s v="Wymiana liny i przewodów djp - stacja Rybnik Towarowy Gr PG tor 305"/>
    <s v="Wymiana liny nośnej i przewodu Djp L184 1136m C95-C"/>
    <n v="957"/>
    <n v="305"/>
    <n v="2.7719999999999998"/>
    <n v="3.9079999999999999"/>
    <s v="Śląskie"/>
    <n v="3"/>
    <n v="11"/>
    <n v="110"/>
    <m/>
    <m/>
    <m/>
    <n v="227.2"/>
    <m/>
    <m/>
    <s v="Nie"/>
    <m/>
    <m/>
    <m/>
    <m/>
    <s v="utrzymanie przejezdności"/>
    <s v="Tak"/>
    <m/>
    <s v="TAK"/>
    <m/>
    <m/>
    <m/>
    <x v="7"/>
    <m/>
    <s v="Przeglądy Okresowe oraz Serwis Awaryjny sieci trakcyjnej"/>
    <m/>
    <m/>
  </r>
  <r>
    <s v="3."/>
    <x v="0"/>
    <s v="Wymiana liny i przewodów djp - stacja Rybnik Towarowy Gr PG tor 306"/>
    <s v="Wymiana liny nośnej i przewodu Djp L191 1275m C95-C"/>
    <n v="140"/>
    <n v="306"/>
    <n v="42.7"/>
    <n v="43.975000000000001"/>
    <s v="Śląskie"/>
    <n v="3"/>
    <n v="11"/>
    <n v="110"/>
    <m/>
    <m/>
    <m/>
    <n v="255"/>
    <m/>
    <m/>
    <s v="Nie"/>
    <m/>
    <m/>
    <m/>
    <m/>
    <s v="utrzymanie przejezdności"/>
    <s v="Tak"/>
    <m/>
    <s v="TAK"/>
    <m/>
    <m/>
    <m/>
    <x v="7"/>
    <m/>
    <s v="Przeglądy Okresowe oraz Serwis Awaryjny sieci trakcyjnej"/>
    <m/>
    <m/>
  </r>
  <r>
    <s v="4."/>
    <x v="0"/>
    <s v="Wymiana liny i przewodów djp - stacja Rybnik Towarowy Gr PG tor 307"/>
    <s v="Wymiana liny nośnej i przewodu Djp L185 951m C120-C"/>
    <n v="140"/>
    <n v="307"/>
    <n v="42.6"/>
    <n v="43.533999999999999"/>
    <s v="Śląskie"/>
    <n v="3"/>
    <n v="11"/>
    <n v="110"/>
    <m/>
    <m/>
    <m/>
    <n v="190.2"/>
    <m/>
    <m/>
    <s v="Nie"/>
    <m/>
    <m/>
    <m/>
    <m/>
    <s v="utrzymanie przejezdności"/>
    <s v="Tak"/>
    <m/>
    <s v="TAK"/>
    <m/>
    <m/>
    <m/>
    <x v="7"/>
    <m/>
    <s v="Przeglądy Okresowe oraz Serwis Awaryjny sieci trakcyjnej"/>
    <m/>
    <m/>
  </r>
  <r>
    <s v="5."/>
    <x v="0"/>
    <s v="Wymiana liny i przewodów djp - stacja Rybnik Towarowy Gr PG tor 308"/>
    <s v="Wymiana liny nośnej i przewodu Djp L192 828m C95-C"/>
    <n v="140"/>
    <n v="308"/>
    <n v="42.7"/>
    <n v="43.503"/>
    <s v="Śląskie"/>
    <n v="3"/>
    <n v="11"/>
    <n v="110"/>
    <m/>
    <m/>
    <m/>
    <n v="165.6"/>
    <m/>
    <m/>
    <s v="Nie"/>
    <m/>
    <m/>
    <m/>
    <m/>
    <s v="utrzymanie przejezdności"/>
    <s v="Tak"/>
    <m/>
    <s v="TAK"/>
    <m/>
    <m/>
    <m/>
    <x v="7"/>
    <m/>
    <s v="Przeglądy Okresowe oraz Serwis Awaryjny sieci trakcyjnej"/>
    <m/>
    <m/>
  </r>
  <r>
    <s v="6."/>
    <x v="0"/>
    <s v="Wymiana liny i przewodów djp - stacja Rybnik Towarowy Gr PG tor 310"/>
    <s v="Wymiana liny nośnej i przewodu Djp L178 1264m C95-C"/>
    <n v="140"/>
    <n v="310"/>
    <n v="42.36"/>
    <n v="43.59"/>
    <s v="Śląskie"/>
    <n v="3"/>
    <n v="11"/>
    <n v="110"/>
    <m/>
    <m/>
    <m/>
    <n v="252.8"/>
    <m/>
    <m/>
    <s v="Nie"/>
    <m/>
    <m/>
    <m/>
    <m/>
    <s v="utrzymanie przejezdności"/>
    <s v="Tak"/>
    <m/>
    <s v="TAK"/>
    <m/>
    <m/>
    <m/>
    <x v="7"/>
    <m/>
    <s v="Przeglądy Okresowe oraz Serwis Awaryjny sieci trakcyjnej"/>
    <m/>
    <m/>
  </r>
  <r>
    <s v="7."/>
    <x v="0"/>
    <s v="Wymiana 46 szt. rolek linowych kotwień ciężarowych na szlaku Herby Nowe - Panki"/>
    <s v="Z uwagi na tendencję rolek linowych kotwień ciężarowych do zacierania się, prowadzącą do  nieprawidłowej kompensacji temperaturowej sieci trakcyjnej, należy wymienić 52 szt. rolek linowych kotwień ciężarowych na słupach kotwowych ( po dwie rolki nr 4460-1 na kotwienie)."/>
    <n v="181"/>
    <n v="1"/>
    <n v="2.1739999999999999"/>
    <n v="18.123000000000001"/>
    <s v="Śląskie"/>
    <n v="3"/>
    <n v="11"/>
    <n v="120"/>
    <m/>
    <m/>
    <m/>
    <n v="1820"/>
    <m/>
    <m/>
    <s v="Nie"/>
    <m/>
    <m/>
    <m/>
    <m/>
    <s v="utrzymanie przejezdności"/>
    <s v="Tak"/>
    <m/>
    <s v="TAK"/>
    <m/>
    <m/>
    <m/>
    <x v="7"/>
    <m/>
    <s v="Przeglądy Okresowe oraz Serwis Awaryjny sieci trakcyjnej"/>
    <m/>
    <m/>
  </r>
  <r>
    <s v="8."/>
    <x v="0"/>
    <s v="Wymiana 24 szt. rolek linowych kotwień ciężarowych na szlaku Panki - Krzepice"/>
    <s v="Z uwagi na tendencję rolek linowych kotwień ciężarowych do zacierania się, prowadzącą do  nieprawidłowej kompensacji temperaturowej sieci trakcyjnej, należy wymienić 24 szt. rolek linowych kotwień ciężarowych na słupach kotwowych ( po dwie rolki nr 4460-1 na kotwienie)."/>
    <n v="181"/>
    <n v="1"/>
    <n v="19.236999999999998"/>
    <n v="27.193999999999999"/>
    <s v="Śląskie"/>
    <n v="3"/>
    <n v="11"/>
    <n v="120"/>
    <m/>
    <m/>
    <m/>
    <n v="840"/>
    <m/>
    <m/>
    <s v="Nie"/>
    <m/>
    <m/>
    <m/>
    <m/>
    <s v="utrzymanie przejezdności"/>
    <s v="Tak"/>
    <m/>
    <s v="TAK"/>
    <m/>
    <m/>
    <m/>
    <x v="7"/>
    <m/>
    <s v="Przeglądy Okresowe oraz Serwis Awaryjny sieci trakcyjnej"/>
    <m/>
    <m/>
  </r>
  <r>
    <s v="9."/>
    <x v="0"/>
    <s v="st. Panki. Rolki linowe kotwień ciężarowych wykazują tendencję do zacierania się, co powoduje nieprawidłową kompensację temperaturową sieci trakcyjnej, a w efekcie do zerwań liny nośnej."/>
    <s v="Wymiana 16 szt. rolek linowych kotwień ciężarowych ( po dwie rolki nr 4460-1 na kotwienie)"/>
    <n v="181"/>
    <n v="1.3"/>
    <n v="18.146000000000001"/>
    <n v="19.274000000000001"/>
    <s v="Śląskie"/>
    <n v="3"/>
    <n v="11"/>
    <n v="120"/>
    <m/>
    <m/>
    <m/>
    <n v="560"/>
    <m/>
    <m/>
    <m/>
    <m/>
    <m/>
    <m/>
    <m/>
    <s v="utrzymanie przejezdności"/>
    <m/>
    <m/>
    <s v="TAK"/>
    <m/>
    <m/>
    <m/>
    <x v="7"/>
    <m/>
    <m/>
    <m/>
    <m/>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7"/>
    <m/>
    <s v="Przeglądy Okresowe oraz Serwis Awaryjny sieci trakcyjnej"/>
    <m/>
    <m/>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7"/>
    <m/>
    <s v="Przeglądy Okresowe oraz Serwis Awaryjny sieci trakcyjnej"/>
    <m/>
    <m/>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7"/>
    <m/>
    <s v="Przeglądy Okresowe oraz Serwis Awaryjny sieci trakcyjnej"/>
    <m/>
    <m/>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7"/>
    <m/>
    <s v="Przeglądy Okresowe oraz Serwis Awaryjny sieci trakcyjnej"/>
    <m/>
    <m/>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7"/>
    <m/>
    <s v="Przeglądy Okresowe oraz Serwis Awaryjny sieci trakcyjnej"/>
    <m/>
    <m/>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7"/>
    <m/>
    <s v="Przeglądy Okresowe oraz Serwis Awaryjny sieci trakcyjnej"/>
    <m/>
    <m/>
  </r>
  <r>
    <s v="16."/>
    <x v="0"/>
    <s v="Wymiana starych konstrukcji wsporczych "/>
    <s v="Wymienić konstrukcję półbramki w lokacie 28-20"/>
    <n v="137"/>
    <n v="1.2"/>
    <n v="28.692"/>
    <n v="28.692"/>
    <s v="Śląskie"/>
    <n v="3"/>
    <n v="11"/>
    <n v="120"/>
    <m/>
    <m/>
    <m/>
    <n v="160"/>
    <m/>
    <m/>
    <s v="Nie"/>
    <m/>
    <m/>
    <m/>
    <m/>
    <s v="utrzymanie przejezdności"/>
    <s v="Tak"/>
    <m/>
    <s v="TAK"/>
    <m/>
    <m/>
    <m/>
    <x v="7"/>
    <m/>
    <s v="Przeglądy Okresowe oraz Serwis Awaryjny sieci trakcyjnej"/>
    <m/>
    <m/>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7"/>
    <m/>
    <s v="Przeglądy Okresowe oraz Serwis Awaryjny sieci trakcyjnej"/>
    <m/>
    <m/>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7"/>
    <m/>
    <s v="Przeglądy Okresowe oraz Serwis Awaryjny sieci trakcyjnej"/>
    <m/>
    <m/>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7"/>
    <m/>
    <s v="Przeglądy Okresowe oraz Serwis Awaryjny sieci trakcyjnej"/>
    <m/>
    <m/>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7"/>
    <m/>
    <s v="Przeglądy Okresowe oraz Serwis Awaryjny sieci trakcyjnej"/>
    <m/>
    <m/>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7"/>
    <m/>
    <s v="Przeglądy Okresowe oraz Serwis Awaryjny sieci trakcyjnej"/>
    <m/>
    <m/>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7"/>
    <m/>
    <s v="Przeglądy Okresowe oraz Serwis Awaryjny sieci trakcyjnej"/>
    <m/>
    <m/>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7"/>
    <m/>
    <s v="Przeglądy Okresowe oraz Serwis Awaryjny sieci trakcyjnej"/>
    <m/>
    <m/>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7"/>
    <m/>
    <s v="Przeglądy Okresowe oraz Serwis Awaryjny sieci trakcyjnej"/>
    <m/>
    <m/>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7"/>
    <m/>
    <s v="Przeglądy Okresowe oraz Serwis Awaryjny sieci trakcyjnej"/>
    <m/>
    <m/>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7"/>
    <m/>
    <s v="Przeglądy Okresowe oraz Serwis Awaryjny sieci trakcyjnej"/>
    <m/>
    <m/>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7"/>
    <m/>
    <s v="Przeglądy Okresowe oraz Serwis Awaryjny sieci trakcyjnej"/>
    <m/>
    <m/>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7"/>
    <m/>
    <s v="Przeglądy Okresowe oraz Serwis Awaryjny sieci trakcyjnej"/>
    <m/>
    <m/>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7"/>
    <m/>
    <s v="Przeglądy Okresowe oraz Serwis Awaryjny sieci trakcyjnej"/>
    <m/>
    <m/>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7"/>
    <m/>
    <s v="Przeglądy Okresowe oraz Serwis Awaryjny sieci trakcyjnej"/>
    <m/>
    <m/>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7"/>
    <m/>
    <s v="Przeglądy Okresowe oraz Serwis Awaryjny sieci trakcyjnej"/>
    <m/>
    <m/>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7"/>
    <m/>
    <s v="Przeglądy Okresowe oraz Serwis Awaryjny sieci trakcyjnej"/>
    <m/>
    <m/>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7"/>
    <m/>
    <s v="Przeglądy Okresowe oraz Serwis Awaryjny sieci trakcyjnej"/>
    <m/>
    <m/>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7"/>
    <m/>
    <s v="Przeglądy Okresowe oraz Serwis Awaryjny sieci trakcyjnej"/>
    <m/>
    <m/>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7"/>
    <m/>
    <s v="Przeglądy Okresowe oraz Serwis Awaryjny sieci trakcyjnej"/>
    <m/>
    <m/>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7"/>
    <m/>
    <s v="Przeglądy Okresowe oraz Serwis Awaryjny sieci trakcyjnej"/>
    <m/>
    <m/>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7"/>
    <m/>
    <s v="Przeglądy Okresowe oraz Serwis Awaryjny sieci trakcyjnej"/>
    <m/>
    <m/>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7"/>
    <m/>
    <s v="Przeglądy Okresowe oraz Serwis Awaryjny sieci trakcyjnej"/>
    <m/>
    <m/>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7"/>
    <m/>
    <s v="Przeglądy Okresowe oraz Serwis Awaryjny sieci trakcyjnej"/>
    <m/>
    <m/>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7"/>
    <m/>
    <s v="Przeglądy Okresowe oraz Serwis Awaryjny sieci trakcyjnej"/>
    <m/>
    <m/>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7"/>
    <m/>
    <s v="Przeglądy Okresowe oraz Serwis Awaryjny sieci trakcyjnej"/>
    <m/>
    <m/>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7"/>
    <m/>
    <s v="Przeglądy Okresowe oraz Serwis Awaryjny sieci trakcyjnej"/>
    <m/>
    <m/>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7"/>
    <m/>
    <s v="Przeglądy Okresowe oraz Serwis Awaryjny sieci trakcyjnej"/>
    <m/>
    <m/>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7"/>
    <m/>
    <s v="Przeglądy Okresowe oraz Serwis Awaryjny sieci trakcyjnej"/>
    <m/>
    <m/>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7"/>
    <m/>
    <s v="Przeglądy Okresowe oraz Serwis Awaryjny sieci trakcyjnej"/>
    <m/>
    <m/>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7"/>
    <m/>
    <s v="Przeglądy Okresowe oraz Serwis Awaryjny sieci trakcyjnej"/>
    <m/>
    <m/>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7"/>
    <m/>
    <s v="Przeglądy Okresowe oraz Serwis Awaryjny sieci trakcyjnej"/>
    <m/>
    <m/>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7"/>
    <m/>
    <s v="Przeglądy Okresowe oraz Serwis Awaryjny sieci trakcyjnej"/>
    <m/>
    <m/>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7"/>
    <m/>
    <s v="Przeglądy Okresowe oraz Serwis Awaryjny sieci trakcyjnej"/>
    <m/>
    <m/>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7"/>
    <m/>
    <s v="Przeglądy Okresowe oraz Serwis Awaryjny sieci trakcyjnej"/>
    <m/>
    <m/>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7"/>
    <m/>
    <s v="Przeglądy Okresowe oraz Serwis Awaryjny sieci trakcyjnej"/>
    <m/>
    <m/>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7"/>
    <m/>
    <s v="Przeglądy Okresowe oraz Serwis Awaryjny sieci trakcyjnej"/>
    <m/>
    <m/>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7"/>
    <m/>
    <s v="Przeglądy Okresowe oraz Serwis Awaryjny sieci trakcyjnej"/>
    <m/>
    <m/>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7"/>
    <m/>
    <s v="Przeglądy Okresowe oraz Serwis Awaryjny sieci trakcyjnej"/>
    <m/>
    <m/>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7"/>
    <m/>
    <s v="Przeglądy Okresowe oraz Serwis Awaryjny sieci trakcyjnej"/>
    <m/>
    <m/>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7"/>
    <m/>
    <s v="Przeglądy Okresowe oraz Serwis Awaryjny sieci trakcyjnej"/>
    <m/>
    <m/>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7"/>
    <m/>
    <s v="Przeglądy Okresowe oraz Serwis Awaryjny sieci trakcyjnej"/>
    <m/>
    <m/>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7"/>
    <m/>
    <s v="Przeglądy Okresowe oraz Serwis Awaryjny sieci trakcyjnej"/>
    <m/>
    <m/>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7"/>
    <m/>
    <s v="Przeglądy Okresowe oraz Serwis Awaryjny sieci trakcyjnej"/>
    <m/>
    <m/>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7"/>
    <m/>
    <s v="Przeglądy Okresowe oraz Serwis Awaryjny sieci trakcyjnej"/>
    <m/>
    <m/>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7"/>
    <m/>
    <s v="Przeglądy Okresowe oraz Serwis Awaryjny sieci trakcyjnej"/>
    <m/>
    <m/>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7"/>
    <m/>
    <s v="Przeglądy Okresowe oraz Serwis Awaryjny sieci trakcyjnej"/>
    <m/>
    <m/>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7"/>
    <m/>
    <s v="Przeglądy Okresowe oraz Serwis Awaryjny sieci trakcyjnej"/>
    <m/>
    <m/>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7"/>
    <m/>
    <s v="Przeglądy Okresowe oraz Serwis Awaryjny sieci trakcyjnej"/>
    <m/>
    <m/>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7"/>
    <m/>
    <s v="Przeglądy Okresowe oraz Serwis Awaryjny sieci trakcyjnej"/>
    <m/>
    <m/>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7"/>
    <m/>
    <s v="Przeglądy Okresowe oraz Serwis Awaryjny sieci trakcyjnej"/>
    <m/>
    <m/>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7"/>
    <m/>
    <s v="Przeglądy Okresowe oraz Serwis Awaryjny sieci trakcyjnej"/>
    <m/>
    <m/>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7"/>
    <m/>
    <s v="Przeglądy Okresowe oraz Serwis Awaryjny sieci trakcyjnej"/>
    <m/>
    <m/>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7"/>
    <m/>
    <s v="Przeglądy Okresowe oraz Serwis Awaryjny sieci trakcyjnej"/>
    <m/>
    <m/>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7"/>
    <m/>
    <s v="Przeglądy Okresowe oraz Serwis Awaryjny sieci trakcyjnej"/>
    <m/>
    <m/>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7"/>
    <m/>
    <s v="Przeglądy Okresowe oraz Serwis Awaryjny sieci trakcyjnej"/>
    <m/>
    <m/>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7"/>
    <m/>
    <s v="Przeglądy Okresowe oraz Serwis Awaryjny sieci trakcyjnej"/>
    <m/>
    <m/>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7"/>
    <m/>
    <s v="Przeglądy Okresowe oraz Serwis Awaryjny sieci trakcyjnej"/>
    <m/>
    <m/>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7"/>
    <m/>
    <s v="Przeglądy Okresowe oraz Serwis Awaryjny sieci trakcyjnej"/>
    <m/>
    <m/>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7"/>
    <m/>
    <s v="Przeglądy Okresowe oraz Serwis Awaryjny sieci trakcyjnej"/>
    <m/>
    <m/>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7"/>
    <m/>
    <s v="Przeglądy Okresowe oraz Serwis Awaryjny sieci trakcyjnej"/>
    <m/>
    <m/>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7"/>
    <m/>
    <s v="Przeglądy Okresowe oraz Serwis Awaryjny sieci trakcyjnej"/>
    <m/>
    <m/>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7"/>
    <m/>
    <s v="Przeglądy Okresowe oraz Serwis Awaryjny sieci trakcyjnej"/>
    <m/>
    <m/>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7"/>
    <m/>
    <s v="Przeglądy Okresowe oraz Serwis Awaryjny sieci trakcyjnej"/>
    <m/>
    <m/>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8"/>
    <s v="2 - zlecenie spółkom zależnym"/>
    <m/>
    <s v="Regulamin logistyczny - zapytanie ofertowe zamknięte"/>
    <m/>
  </r>
  <r>
    <n v="2"/>
    <x v="0"/>
    <s v="Poprawa stanu infrastruktury kolejowej na linii kolejowej nr 669 w km -0,931 - 3,959 w wybranych lokalizacjach wraz z robotami towarzyszącymi"/>
    <s v="Kompleksowa przebudowa sieci trakcyjnej  niezbędna po pracach drogowych. Likwidacja starych konstrukcji, zabudowa nowych, typ sieci trakcyjnej C120-2C"/>
    <n v="669"/>
    <n v="1"/>
    <n v="-0.93100000000000005"/>
    <n v="3.9590000000000001"/>
    <s v="Śląskie"/>
    <n v="3"/>
    <n v="12"/>
    <n v="30"/>
    <n v="221"/>
    <n v="71"/>
    <n v="0"/>
    <n v="8000"/>
    <s v="2 - trasy objazdowe"/>
    <m/>
    <s v="Tak"/>
    <n v="80"/>
    <s v="Nie"/>
    <m/>
    <s v="Tak"/>
    <s v="przywrócenie ruchu kolejowego"/>
    <s v="nie"/>
    <m/>
    <s v="Nie"/>
    <m/>
    <m/>
    <n v="0"/>
    <x v="8"/>
    <s v="2 - zlecenie spółkom zależnym"/>
    <m/>
    <s v="Regulamin logistyczny - zapytanie ofertowe zamknięte"/>
    <m/>
  </r>
  <r>
    <n v="3"/>
    <x v="0"/>
    <s v="Poprawa stanu infrastruktury kolejowej na linii kolejowej nr 714 w km 0,000 - 4,273 w wybranych lokalizacjach wraz z robotami towarzyszącymi"/>
    <s v="Kompleksowa przebudowa sieci trakcyjnej  niezbędna po pracach drogowych. Likwidacja starych konstrukcji, zabudowa nowych, typ sieci trakcyjnej C120-2C"/>
    <n v="714"/>
    <s v="3P"/>
    <n v="0"/>
    <n v="4.2729999999999997"/>
    <s v="Śląskie"/>
    <n v="3"/>
    <n v="12"/>
    <n v="40"/>
    <n v="221"/>
    <n v="71"/>
    <n v="0"/>
    <n v="6000"/>
    <s v="2 - trasy objazdowe"/>
    <m/>
    <s v="Tak"/>
    <n v="80"/>
    <s v="Nie"/>
    <m/>
    <s v="Tak"/>
    <s v="1. Poprawa stanu technicznego eksploatowanej sieci trakcyjnej – przeprowadzone roboty przyczynią się do zwiększenia niezawodności i trwałości infrastruktury sieci trakcyjnej,"/>
    <s v="Tak"/>
    <s v="kwiecień 2026 - listopad 2026"/>
    <s v="Nie"/>
    <m/>
    <m/>
    <s v="1,185 Tg"/>
    <x v="8"/>
    <s v="2 - zlecenie spółkom zależnym"/>
    <s v="Wymiana elementów nawierzchni kolejowej celem odwołania ograniczeń w 2,020-2,070/30 km/h; 2,300-2,600/20 km/h; 3,690-4,070/20km/h"/>
    <s v="Regulamin logistyczny - zapytanie ofertowe zamknięte"/>
    <m/>
  </r>
  <r>
    <n v="4"/>
    <x v="0"/>
    <s v="Wymiana konstrukcji wsporczych sieci trakcyjnej w stacji Zabrzeg Czarnolesie."/>
    <s v="Wymiana konstrukcji wsporczych (bramkowych) sieci trakcyjnej w stacji Zabrzeg  wraz z osprzętem w ilości:_x000a_konstrukcje indywidualne -11 kpl;_x000a_konstrukcje przestrzenne (półbramki) - 4 kpl;_x000a_konstrukcje bramkowe - 20 kpl;_x000a_Likwidacja zbędnych konstrukcji indywidualnych bramkowych w ilości - 27 kpl_x000a_"/>
    <s v="693; 150"/>
    <s v="szlakowy LK 693 tor nr 3_x000a_tory stacyjne w st Zabrzeg Czarnolesie - 101-116 oraz 302-316"/>
    <n v="0.58799999999999997"/>
    <n v="4.8780000000000001"/>
    <s v="Śląskie"/>
    <n v="4"/>
    <n v="10"/>
    <n v="60"/>
    <n v="221"/>
    <n v="71"/>
    <n v="50"/>
    <n v="5500"/>
    <s v="2 - trasy objazdowe"/>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Planowane będą zamknięcia nocne od 22:00 do 4:00_x000a_"/>
    <s v="18764,491 pockm_x000a_9,073 dob I poc_x000a_20606781,251 brtkm"/>
    <x v="8"/>
    <s v="2 - zlecenie spółkom zależnym"/>
    <s v="brak"/>
    <s v="Regulamin logistyczny - zapytanie ofertowe zamknięte"/>
    <m/>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8"/>
    <s v="2 - zlecenie spółkom zależnym"/>
    <s v="W roku 2016 oraz 2018 były wymienione konstrukcje wsporcze, zabudowano uszynienia grupowe, Wymieniono liny nośne"/>
    <s v="Regulamin logistyczny - zapytanie ofertowe zamknięte"/>
    <m/>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8"/>
    <s v="2 - zlecenie spółkom zależnym"/>
    <s v="brak"/>
    <s v="Regulamin logistyczny - zapytanie ofertowe zamknięte"/>
    <m/>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8"/>
    <s v="2 - zlecenie spółkom zależnym"/>
    <s v="brak"/>
    <s v="Regulamin logistyczny - zapytanie ofertowe zamknięte"/>
    <m/>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8"/>
    <s v="2 - zlecenie spółkom zależnym"/>
    <s v="brak"/>
    <s v="Regulamin logistyczny - zapytanie ofertowe zamknięte"/>
    <m/>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8"/>
    <s v="2 - zlecenie spółkom zależnym"/>
    <s v="brak"/>
    <s v="Regulamin logistyczny - zapytanie ofertowe zamknięte"/>
    <m/>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8"/>
    <s v="1 - zlecenie na zewnątrz"/>
    <s v="brak"/>
    <s v="Regulamin logistyczny - Zapytanie ofertowe otwarte"/>
    <m/>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9"/>
    <s v="1 - zlecenie na zewnątrz"/>
    <s v="przeglądy i utrzymanie bieżące"/>
    <s v="Przetarg otwarty"/>
    <s v="ZALEGŁOŚCI"/>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9"/>
    <s v="1 - zlecenie na zewnątrz"/>
    <s v="przeglądy i utrzymanie bieżące"/>
    <s v="Przetarg otwarty"/>
    <s v="ZALEGŁOŚCI"/>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9"/>
    <s v="1 - zlecenie na zewnątrz"/>
    <s v="przeglądy i utrzymanie bieżące"/>
    <s v="Przetarg otwarty"/>
    <s v="ZALEGŁOŚCI"/>
  </r>
  <r>
    <s v="4."/>
    <x v="0"/>
    <s v="Wymiana liny nośnej odcinka naprężania L1 o odługości 1011mb_x000a_na st. Subkowy"/>
    <s v="Wymiana liny nośnej, połączeń elektrycznych, połączeń typu &quot;Y&quot;, wieszaków przewodzących, lin kotwień środkowych, połączeń typu&quot;V&quot; oraz izolatorów dzielczych."/>
    <n v="131"/>
    <n v="1"/>
    <n v="483.52699999999999"/>
    <n v="484.53800000000001"/>
    <s v="Pomorskie"/>
    <n v="6"/>
    <n v="11"/>
    <n v="120"/>
    <m/>
    <m/>
    <m/>
    <n v="216"/>
    <s v="1 - zastępczy rozkład jazdy"/>
    <m/>
    <s v="Nie"/>
    <m/>
    <m/>
    <m/>
    <s v="Nie"/>
    <s v="ograniczenie awarii"/>
    <s v="Tak"/>
    <m/>
    <s v="Nie"/>
    <m/>
    <m/>
    <n v="1966679.6939999999"/>
    <x v="9"/>
    <s v="2 - zlecenie spółkom zależnym"/>
    <s v="przeglądy i utrzymanie bieżące"/>
    <s v="Przetarg zamknięty"/>
    <s v="ZALEGŁOŚCI"/>
  </r>
  <r>
    <s v="5."/>
    <x v="0"/>
    <s v="Wymiana liny nośnej odcinka naprężania L3 o odługości 884mb_x000a_na st. Subkowy"/>
    <s v="Wymiana liny nośnej, połączeń elektrycznych, połączeń typu &quot;Y&quot;, wieszaków przewodzących, lin kotwień środkowych, połączeń typu&quot;V&quot; oraz izolatorów dzielczych."/>
    <n v="131"/>
    <n v="1"/>
    <n v="484.51600000000002"/>
    <n v="485.4"/>
    <s v="Pomorskie"/>
    <n v="6"/>
    <n v="11"/>
    <n v="120"/>
    <m/>
    <m/>
    <m/>
    <n v="192"/>
    <s v="1 - zastępczy rozkład jazdy"/>
    <m/>
    <s v="Nie"/>
    <m/>
    <m/>
    <m/>
    <s v="Nie"/>
    <s v="ograniczenie awarii"/>
    <s v="Tak"/>
    <m/>
    <s v="Nie"/>
    <m/>
    <m/>
    <n v="1966679.6939999999"/>
    <x v="9"/>
    <s v="2 - zlecenie spółkom zależnym"/>
    <s v="przeglądy i utrzymanie bieżące"/>
    <s v="Przetarg zamknięty"/>
    <s v="ZALEGŁOŚCI"/>
  </r>
  <r>
    <s v="6."/>
    <x v="0"/>
    <s v="Wymiana liny nośnej odcinka naprężania L11 o odługości 362mb_x000a_na st. Subkowy"/>
    <s v="Wymiana liny nośnej, połączeń elektrycznych, połączeń typu &quot;Y&quot;, wieszaków przewodzących, lin kotwień środkowych, połączeń typu&quot;V&quot; oraz izolatorów dzielczych."/>
    <n v="131"/>
    <n v="1"/>
    <n v="485.28"/>
    <n v="485.642"/>
    <s v="Pomorskie"/>
    <n v="6"/>
    <n v="11"/>
    <n v="120"/>
    <m/>
    <m/>
    <m/>
    <n v="78"/>
    <s v="1 - zastępczy rozkład jazdy"/>
    <m/>
    <s v="Nie"/>
    <m/>
    <m/>
    <m/>
    <s v="Nie"/>
    <s v="ograniczenie awarii"/>
    <s v="Tak"/>
    <m/>
    <s v="Nie"/>
    <m/>
    <m/>
    <n v="1966679.6939999999"/>
    <x v="9"/>
    <s v="2 - zlecenie spółkom zależnym"/>
    <s v="przeglądy i utrzymanie bieżące"/>
    <s v="Przetarg zamknięty"/>
    <s v="ZALEGŁOŚCI"/>
  </r>
  <r>
    <s v="7."/>
    <x v="0"/>
    <s v="Wymiana liny nośnej odcinka naprężania L1 o odługości 1352mb_x000a_na szlaku Pelplin - Subkowy"/>
    <s v="Wymiana liny nośnej, połączeń elektrycznych, połączeń typu &quot;Y&quot;, wieszaków przewodzących, lin kotwień środkowych, połączeń typu&quot;V&quot; oraz izolatorów dzielczych."/>
    <n v="131"/>
    <n v="1"/>
    <n v="479.79899999999998"/>
    <n v="481.15100000000001"/>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8."/>
    <x v="0"/>
    <s v="Wymiana liny nośnej odcinka naprężania L3 o odługości 1352mb_x000a_na szlaku Pelplin - Subkowy"/>
    <s v="Wymiana liny nośnej, połączeń elektrycznych, połączeń typu &quot;Y&quot;, wieszaków przewodzących, lin kotwień środkowych, połączeń typu&quot;V&quot; oraz izolatorów dzielczych."/>
    <n v="131"/>
    <n v="1"/>
    <n v="481.06900000000002"/>
    <n v="482.42099999999999"/>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9."/>
    <x v="0"/>
    <s v="Wymiana liny nośnej odcinka naprężania L5 o odługości 1270mb_x000a_na szlaku Pelplin - Subkowy"/>
    <s v="Wymiana liny nośnej, połączeń elektrycznych, połączeń typu &quot;Y&quot;, wieszaków przewodzących, lin kotwień środkowych, połączeń typu&quot;V&quot; oraz izolatorów dzielczych."/>
    <n v="131"/>
    <n v="1"/>
    <n v="482.339"/>
    <n v="483.60899999999998"/>
    <s v="Pomorskie"/>
    <n v="6"/>
    <n v="11"/>
    <n v="160"/>
    <m/>
    <m/>
    <s v="100 km/h po torze sąsiednim podczas prac"/>
    <n v="282"/>
    <s v="1 - zastępczy rozkład jazdy"/>
    <m/>
    <s v="Nie"/>
    <m/>
    <m/>
    <m/>
    <s v="Nie"/>
    <s v="ograniczenie awarii"/>
    <s v="Tak"/>
    <m/>
    <s v="Nie"/>
    <m/>
    <m/>
    <n v="1966679.6939999999"/>
    <x v="9"/>
    <s v="2 - zlecenie spółkom zależnym"/>
    <s v="przeglądy i utrzymanie bieżące"/>
    <s v="Przetarg zamknięty"/>
    <s v="ZALEGŁOŚCI"/>
  </r>
  <r>
    <s v="10."/>
    <x v="0"/>
    <s v="Wymiana liny nośnej odcinka naprężania L37 o odługości 1350mb_x000a_na szlaku Twarda Góra - Smętowo"/>
    <s v="Wymiana liny nośnej, połączeń elektrycznych, połączeń typu &quot;Y&quot;, wieszaków przewodzących, lin kotwień środkowych, połączeń typu&quot;V&quot; oraz izolatorów dzielczych."/>
    <n v="131"/>
    <n v="1"/>
    <n v="454.238"/>
    <n v="455.58800000000002"/>
    <s v="Pomorskie"/>
    <n v="6"/>
    <n v="11"/>
    <n v="14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10"/>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10"/>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10"/>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10"/>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10"/>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10"/>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10"/>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10"/>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10"/>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10"/>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10"/>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10"/>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10"/>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10"/>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10"/>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10"/>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10"/>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1"/>
    <s v="1 - zlecenie na zewnątrz"/>
    <s v="Prace utrzymaniowe w ramach umowy utrzymaniowej energetyki nietrakcyjnej"/>
    <s v="Zapytanie ofertowe otwarte"/>
    <s v="ZALEGŁOŚCI"/>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2"/>
    <s v="1 - zlecenie na zewnątrz"/>
    <s v="nie było"/>
    <s v="Regulamin logistyczny - Zapytanie ofertowe otwarte "/>
    <m/>
  </r>
  <r>
    <s v="2."/>
    <x v="0"/>
    <s v="Remont sieci trakcyjnej  wraz z pracami towarzyszącymi"/>
    <s v="Wymiana konstrukcji wsporczych wraz z osprzetem,   wymiana liny nośnej + wieszaki,"/>
    <n v="766"/>
    <n v="1"/>
    <n v="1E-3"/>
    <n v="3.6059999999999999"/>
    <s v="Dolnośląskie"/>
    <n v="8"/>
    <n v="12"/>
    <m/>
    <s v="nie dotyczy"/>
    <s v="nie dotyczy"/>
    <s v="nie dotyczy"/>
    <n v="7000"/>
    <s v="1 - zastępczy rozkład jazdy"/>
    <m/>
    <s v="Nie"/>
    <m/>
    <s v="Nie"/>
    <m/>
    <s v="Nie"/>
    <s v="Zapobieganie awarii sieci trakcyjnej"/>
    <s v="Tak"/>
    <s v="od 31.08.2026 do 31.12.2026"/>
    <s v="Nie"/>
    <s v="Nie dotyczy"/>
    <s v="Nie dotyczy"/>
    <n v="55"/>
    <x v="12"/>
    <s v="2 - zlecenie spółkom zależnym"/>
    <s v="nie było"/>
    <s v="Regulamin logistyczny - Zapytanie ofertowe zamknięte § 18 ust 2 lit b) "/>
    <m/>
  </r>
  <r>
    <s v="3."/>
    <x v="0"/>
    <s v="Kompleksowa wymiana sieci trakcyjnej "/>
    <s v="Wymiana konstrukcji wsporczych wraz z osprzetem,   wymiana liny nośnej + wieszaki,"/>
    <n v="281"/>
    <n v="2"/>
    <n v="10.858000000000001"/>
    <n v="15.772"/>
    <s v="Dolnośląskie"/>
    <n v="6"/>
    <n v="8"/>
    <m/>
    <s v="nie dotyczy"/>
    <s v="nie dotyczy"/>
    <s v="nie dotyczy"/>
    <n v="6000"/>
    <s v="1 - zastępczy rozkład jazdy"/>
    <m/>
    <s v="Nie"/>
    <m/>
    <s v="Nie"/>
    <m/>
    <s v="Nie"/>
    <s v="Zapobieganie awarii sieci trakcyjnej"/>
    <s v="Tak"/>
    <s v="od 14.06.2026 do 29.08.2026"/>
    <s v="Nie"/>
    <s v="Nie dotyczy"/>
    <s v="Nie dotyczy"/>
    <n v="74"/>
    <x v="12"/>
    <s v="2 - zlecenie spółkom zależnym"/>
    <s v="nie było"/>
    <s v="Regulamin logistyczny - Zapytanie ofertowe zamknięte § 18 ust 2 lit b) "/>
    <m/>
  </r>
  <r>
    <s v="4."/>
    <x v="0"/>
    <s v="Kompleksowa wymiana sieci trakcyjnej "/>
    <s v="Wymiana konstrukcji wsporczych wraz z osprzetem,   wymiana liny nośnej + wieszaki,"/>
    <n v="132"/>
    <n v="2"/>
    <n v="172.4"/>
    <n v="178.3"/>
    <s v="Dolnośląskie"/>
    <n v="8"/>
    <n v="12"/>
    <m/>
    <s v="nie dotyczy"/>
    <s v="nie dotyczy"/>
    <s v="nie dotyczy"/>
    <n v="7500"/>
    <s v="1 - zastępczy rozkład jazdy"/>
    <m/>
    <s v="Nie"/>
    <m/>
    <s v="Nie"/>
    <m/>
    <s v="Nie"/>
    <s v="Zapobieganie awarii sieci trakcyjnej"/>
    <s v="Tak"/>
    <s v="OD 01.09.2025 DO 31.12.2025"/>
    <s v="Nie"/>
    <s v="Nie dotyczy"/>
    <s v="Nie dotyczy"/>
    <n v="152"/>
    <x v="12"/>
    <s v="2 - zlecenie spółkom zależnym"/>
    <s v="nie było"/>
    <s v="Regulamin logistyczny - Zapytanie ofertowe zamknięte § 18 ust 2 lit b) "/>
    <m/>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2"/>
    <s v="1 - zlecenie na zewnątrz"/>
    <s v="nie było"/>
    <s v="Regulamin logistyczny - Zapytanie ofertowe otwarte "/>
    <m/>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2"/>
    <s v="1 - zlecenie na zewnątrz"/>
    <s v="nie było"/>
    <s v="Regulamin logistyczny - Zapytanie ofertowe otwarte "/>
    <m/>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2"/>
    <s v="1 - zlecenie na zewnątrz"/>
    <s v="nie było"/>
    <s v="Regulamin logistyczny - Zapytanie ofertowe otwarte "/>
    <m/>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3"/>
    <s v="1 - zlecenie na zewnątrz"/>
    <s v="bieżące utrzymanie - przeglądy okresowe "/>
    <s v="Zapytanie ofertowe otwarte"/>
    <s v="ZALEGŁOŚCI"/>
  </r>
  <r>
    <n v="2"/>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1.762"/>
    <n v="33.015999999999998"/>
    <s v="Wielkopolskie"/>
    <n v="6"/>
    <n v="6"/>
    <m/>
    <m/>
    <m/>
    <m/>
    <n v="310"/>
    <m/>
    <m/>
    <s v="Nie"/>
    <m/>
    <s v="Nie"/>
    <s v="nie dotyczy"/>
    <s v="Nie"/>
    <s v="zmiejszenie awaryjności i poprawa płynności prowadzenia ruchu kolejowego"/>
    <s v="Tak"/>
    <s v="17.06. 2026-19.06.2026"/>
    <s v="Nie"/>
    <m/>
    <m/>
    <s v="45,041szt./dobę"/>
    <x v="13"/>
    <s v="2 - zlecenie spółkom zależnym"/>
    <s v="bieżące utrzymanie - przeglądy okresowe "/>
    <s v="regulamin logistyczny"/>
    <s v="ZALEGŁOŚCI"/>
  </r>
  <r>
    <n v="3"/>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4.21"/>
    <n v="36.122"/>
    <s v="Wielkopolskie"/>
    <n v="6"/>
    <n v="6"/>
    <m/>
    <m/>
    <m/>
    <m/>
    <n v="270"/>
    <m/>
    <m/>
    <s v="Nie"/>
    <m/>
    <s v="Nie"/>
    <s v="nie dotyczy"/>
    <s v="Nie"/>
    <s v="zmiejszenie awaryjności i poprawa płynności prowadzenia ruchu kolejowego"/>
    <s v="Tak"/>
    <s v="20.06.2026 - 22.06.2026"/>
    <s v="Nie"/>
    <m/>
    <m/>
    <s v="45,041szt./dobę"/>
    <x v="13"/>
    <s v="3 - zlecenie spółkom zależnym"/>
    <s v="bieżące utrzymanie - przeglądy okresowe "/>
    <s v="regulamin logistyczny"/>
    <s v="ZALEGŁOŚCI"/>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3"/>
    <s v="4 - zlecenie spółkom zależnym"/>
    <s v="bieżące utrzymanie - przeglądy okresowe "/>
    <s v="regulamin logistyczny"/>
    <s v="ZALEGŁOŚCI"/>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3"/>
    <s v="1 - zlecenie na zewnątrz"/>
    <s v="bieżące utrzymanie - przeglądy okresowe "/>
    <s v="Zapytanie ofertowe otwarte"/>
    <s v="ZALEGŁOŚCI"/>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4"/>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4"/>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4"/>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4"/>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4"/>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4"/>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4"/>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4"/>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4"/>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4"/>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4"/>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4"/>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4"/>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4"/>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4"/>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4"/>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4"/>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4"/>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4"/>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4"/>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4"/>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4"/>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4"/>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4"/>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4"/>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4"/>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4"/>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4"/>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4"/>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4"/>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4"/>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4"/>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4"/>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4"/>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4"/>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4"/>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5"/>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5"/>
    <s v="1 - zlecenie na zewnątrz"/>
    <s v="1. Rok 2023. Wymiana opraw oświetleniowych na masztach nr 11, 12, 13"/>
    <s v="§ 16 Zapytanie ofertowe otwarte - Regulamin udzielania zamówień logistycznych przez PKP Polskie Linie Kolejowe S.A."/>
    <s v="ZALEGŁOŚCI"/>
  </r>
  <r>
    <s v="1."/>
    <x v="0"/>
    <s v="Wymiana konstrukcji wsporczych sieci trakcyjnej na szlaku Bytom Odrzański - Nowa Sól tor nr 1."/>
    <s v="Wymina 45 szt. konstrukcji wsporczych sieci trakcyjnej z osprzętem oraz izolacją na szlaku Bytom Odrzański - Nowa Sól. Wymiana słupów przelotowych w lok: 119-21, 23, 25, 27, 29, 122-25, 123-15, 124-13, 125-17, 126-15, 25, 31, 127-9, 13, 15, 17, 19, 21, 23, 25, 35, 128-5, 7, 11, 15, 25, 129-3, 5, 7. Wymiana słupów krzyżowych w przęsłach naprężania: 119-35, 122-15, 123-19, 21, 127-29, 31, 128-29. Wymiana słupów kotwienia ciężarowego z odciągiem w lok: 121-11, 127-27. Wymiana słupów kotwienia środkowego z odciągiem w lok: 122- 31, 123-3, 124-1, 127-7, 11, 128-9, 13, "/>
    <n v="273"/>
    <n v="1"/>
    <n v="119.59399999999999"/>
    <n v="129.179"/>
    <s v="Lubuskie"/>
    <n v="9"/>
    <n v="10"/>
    <n v="120"/>
    <s v="nie dotyczy"/>
    <s v="nie dotyczy"/>
    <s v="brak"/>
    <n v="2700"/>
    <s v="1 - zastępczy rozkład jazdy"/>
    <s v="nie dotyczy"/>
    <s v="nie dotyczy"/>
    <s v="nie dotyczy"/>
    <s v="nie dotyczy"/>
    <s v="nie dotyczy"/>
    <s v="nie dotyczy"/>
    <s v="nie dotyczy"/>
    <s v="Tak"/>
    <d v="2026-09-01T00:00:00"/>
    <s v="Nie"/>
    <s v="Nie dotyczy"/>
    <s v="Nie dotyczy"/>
    <s v="Wysokie"/>
    <x v="16"/>
    <s v="2 - zlecenie spółkom zależnym"/>
    <s v="Przegląd sieci trakcyjnej 10.2025 r."/>
    <s v=" § 17 Zapytanie ofertowe zamknięte - Regulamin udzielania zamówień logistycznych przez PKP Polskie Linie Kolejowe S.A. "/>
    <s v="ZALEGŁOŚCI"/>
  </r>
  <r>
    <s v="2."/>
    <x v="0"/>
    <s v="Wymina podwieszeń uelastyczniających typu &quot;Y&quot; na szlaku Toporów - Torzym tor nr 2."/>
    <s v="Szlak Toporów - Torzym. Kompleksowa wymiana podwieszeń uelastyczniających typu &quot;Y&quot; (lika, wieszaki, zaciski) wraz z regulacją oraz wymianą wieszaków wysięgu pomocniczego. "/>
    <s v="003"/>
    <n v="2"/>
    <n v="443.79599999999999"/>
    <n v="450.87799999999999"/>
    <s v="Lubuskie"/>
    <n v="10"/>
    <n v="11"/>
    <n v="160"/>
    <s v="nie dotyczy"/>
    <s v="nie dotyczy"/>
    <s v="brak"/>
    <n v="250"/>
    <s v="1 - zastępczy rozkład jazdy"/>
    <s v="nie dotyczy"/>
    <s v="nie dotyczy"/>
    <s v="nie dotyczy"/>
    <s v="nie dotyczy"/>
    <s v="nie dotyczy"/>
    <s v="nie dotyczy"/>
    <s v="nie dotyczy"/>
    <s v="Tak"/>
    <d v="2026-10-01T00:00:00"/>
    <s v="Nie"/>
    <s v="Nie dotyczy"/>
    <s v="Nie dotyczy"/>
    <s v="Wysokie"/>
    <x v="16"/>
    <s v="1 - zlecenie na zewnątrz"/>
    <s v="Przegląd sieci trakcyjnej 2025 r."/>
    <s v=" § 16 Zapytanie ofertowe otwarte - Regulamin udzielania zamówień logistycznych przez PKP Polskie Linie Kolejowe S.A. "/>
    <s v="ZALEGŁOŚCI"/>
  </r>
  <r>
    <s v="3."/>
    <x v="0"/>
    <s v="Naprawa systemu uszynienia grupowego na szlaku Toporów - Torzym tor nr 1."/>
    <s v="Naprawa systemu uszynienia grupowego na szlaku Toporów - Torzym. Zabudowa uziomów prętowych przy słupach betonowych sieci trakcyjnej oraz poprawa  uziomów  do wartości  2Ώ.Wymiana zacisków AFL50mm² na AFL70mm² przy połączeniu  do konstukcji słupa z liną AFL120mm²"/>
    <s v="003"/>
    <n v="1"/>
    <n v="429.73599999999999"/>
    <n v="441.12099999999998"/>
    <s v="Lubuskie"/>
    <n v="10"/>
    <n v="12"/>
    <n v="160"/>
    <s v="nie dotyczy"/>
    <s v="nie dotyczy"/>
    <s v="brak"/>
    <n v="1000"/>
    <s v="1 - zastępczy rozkład jazdy"/>
    <s v="nie dotyczy"/>
    <s v="nie dotyczy"/>
    <s v="nie dotyczy"/>
    <s v="nie dotyczy"/>
    <s v="nie dotyczy"/>
    <s v="nie dotyczy"/>
    <s v="nie dotyczy"/>
    <s v="Tak"/>
    <d v="2026-11-01T00:00:00"/>
    <s v="Nie"/>
    <s v="Nie dotyczy"/>
    <s v="Nie dotyczy"/>
    <s v="Wysokie"/>
    <x v="16"/>
    <s v="1 - zlecenie na zewnątrz"/>
    <s v="Przegląd sieci trakcyjnej 2025 r."/>
    <s v=" § 16 Zapytanie ofertowe otwarte - Regulamin udzielania zamówień logistycznych przez PKP Polskie Linie Kolejowe S.A. "/>
    <s v="ZALEGŁOŚCI"/>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6"/>
    <s v="1 - zlecenie na zewnątrz"/>
    <s v="Nie dokończona przebudowa przez CRI, zabudowana trafostacja i nie podłączona. "/>
    <s v=" § 16 Zapytanie ofertowe otwarte - Regulamin udzielania zamówień logistycznych przez PKP Polskie Linie Kolejowe S.A. "/>
    <s v="ZALEGŁOŚCI"/>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6"/>
    <s v="1 - zlecenie na zewnątrz"/>
    <s v="Nie dokończona przebudowa przez CRI. "/>
    <s v=" § 16 Zapytanie ofertowe otwarte - Regulamin udzielania zamówień logistycznych przez PKP Polskie Linie Kolejowe S.A. "/>
    <s v="ZALEGŁOŚCI"/>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6"/>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6"/>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7"/>
    <m/>
    <m/>
    <m/>
    <m/>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8"/>
    <s v="2 - zlecenie spółkom zależnym"/>
    <s v="uelastycznienie sieci trakcyjnej na odcinku od Grzmiacej do Białogardu (bez Białogardu)"/>
    <s v="POSTĘPOWANIE OFERTOWE ZAMKNIĘTE"/>
    <s v="ZALEGŁOŚCI"/>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8"/>
    <s v="2 - zlecenie spółkom zależnym"/>
    <m/>
    <s v="POSTĘPOWANIE OFERTOWE ZAMKNIĘTE"/>
    <s v="ZALEGŁOŚCI"/>
  </r>
  <r>
    <s v="3."/>
    <x v="0"/>
    <s v="LK 202 Wymiana izolatorów sekcyjnych"/>
    <s v="Wymiana izolatorów sekcyjnych na stacjach: Koszalin: izolatory starego typu: lok.198-23, lok.198-27, lok.198-28, lok.198-28, lok.0-1, lok.0-2, lok.0-3, lok.0-7,lok.0-9, lok.0-14, lok.198-40, lok.198-44, lok.198-37, lok.198-39, lok.198-1 (x2), lok.197-42, lok.197-37 (x2), lok.197-34, lok.197-32, Nosówko: tor 4: lok.211-19, lok.212-11, tor 3: lok.212-12, tor 2: lok.212-14, Białogard: tor 3: lok. 223-3, rozj. 50 lok. 222-45, rozj. 45 lok. 222-41, rozj. 44 lok. 222-41, _x000a_rozj. 305 lok. 221-28, lok. 221-16, rozj. 19 lok. 64-9 (2szt), lok. 64-9, lok. 64-8,_x000a_ rozj. 8cd lok 64-5, lok. 64-4, tor. 7 lok. 64-4, tor 9 lok. 222-13, lok. 222-19, _x000a_rozj. 20cd lok. L-4, L3, Świdwin: lok. 254-12 rozj. 3-4, lok. 254-14, lok. 255-26, lok. 255-30, lok. 28-31 , Worowo: lok. 269-15, lok.269-16, lok. 270-20, lok. 270-27, lok. 270-29, Łobez: lok. 277-6, 277-4, 246-1, Runowo Pomorskie: 288-13, 288-14, 288-15, 288-16"/>
    <n v="202"/>
    <m/>
    <m/>
    <m/>
    <s v="Zachodniopomorskie"/>
    <n v="3"/>
    <n v="6"/>
    <s v="-"/>
    <s v="-"/>
    <s v="-"/>
    <s v="-"/>
    <n v="456"/>
    <m/>
    <s v="brak"/>
    <s v="Nie"/>
    <s v="-"/>
    <s v="Nie"/>
    <s v="-"/>
    <s v="Nie"/>
    <m/>
    <s v="Tak"/>
    <m/>
    <s v="Nie"/>
    <s v="-"/>
    <m/>
    <m/>
    <x v="18"/>
    <s v="2 - zlecenie spółkom zależnym"/>
    <s v="Wymiana izolatorów sekcyjnych st. Białogard"/>
    <s v="POSTĘPOWANIE OFERTOWE ZAMKNIĘTE"/>
    <s v="ZALEGŁOŚCI"/>
  </r>
  <r>
    <s v="4."/>
    <x v="0"/>
    <s v=" LK 402 Wymiana izolatorów sekcyjnych"/>
    <s v="Wymiana izolatorów sekcyjnych na stacjach: Mścice: Izolatory starego typu: lok.8-10, lok.8-12 (2 szt.), lok.8-20(3 szt.), lok.8-24, Ustronie Morskie: izolatory starego typu: lok.29-19, lok.30-22"/>
    <n v="402"/>
    <m/>
    <m/>
    <m/>
    <s v="Zachodniopomorskie"/>
    <n v="3"/>
    <n v="6"/>
    <s v="-"/>
    <s v="-"/>
    <s v="-"/>
    <s v="-"/>
    <n v="72"/>
    <m/>
    <s v="brak"/>
    <s v="Nie"/>
    <s v="-"/>
    <s v="Nie"/>
    <s v="-"/>
    <s v="Nie"/>
    <m/>
    <s v="Tak"/>
    <m/>
    <s v="Nie"/>
    <s v="-"/>
    <m/>
    <m/>
    <x v="18"/>
    <s v="2 - zlecenie spółkom zależnym"/>
    <m/>
    <s v="POSTĘPOWANIE OFERTOWE ZAMKNIĘTE"/>
    <s v="ZALEGŁOŚCI"/>
  </r>
  <r>
    <s v="5."/>
    <x v="0"/>
    <s v="LK 404/405 Wymiana izolatorów sekcyjnych"/>
    <s v="Wymiana izolatorów sekcyjnych na stacjach: Szczecinek: tor 7 lok.60-12, lok.14-13, lok.60-10, lok. 61-27, tor 5 lok.60-10, lok. 61-27, tor 9 lok.60-35, tor 6 lok.60-22, 60-22, tor 8 lok.60-26(rozj. 21-32), lok.60-26(rozj. 23-21), lok. 61-25 lok.60-39(rozj. 26), tor 16 lok.60-33, lok.60-33(rozj. 25-27), tor 10 lok.60-39, tor 18 lok.60-38, tor 20 lok.60-39, tor 24 lok.60-58, tor 22 lok.60-59, tor 3 lok. 61-27, tor. 18 rozj. 52, tor. 16 rozj. 53, tor. 14 rozj. 55, tor. 12 rozj. 56, tor. 10 rozj. 57,  lok. 61-3 rozj.67,69, Turowo: tor 3 lok. 64-28, lok.64-4, tor 1 lok.64-28, lok.64-4, tor 2 lok.64-28, lok.64-2, Lotyń: lok.57-16, Okonek: tor 3 lok. 47-(8-10), tor 2 lok.47-22, lok.48-15, lok.48-17, Jastrowie: lok. 35-19, lok. 35-20"/>
    <s v="404/405"/>
    <m/>
    <m/>
    <m/>
    <s v="Zachodniopomorskie"/>
    <n v="3"/>
    <n v="6"/>
    <s v="-"/>
    <s v="-"/>
    <s v="-"/>
    <s v="-"/>
    <n v="256"/>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8"/>
    <s v="2 - zlecenie spółkom zależnym"/>
    <s v="Wymiana lin nośnych Chojna - Krzywin Gryfiński"/>
    <s v="POSTĘPOWANIE OFERTOWE ZAMKNIĘTE"/>
    <s v="ZALEGŁOŚCI"/>
  </r>
  <r>
    <s v="7."/>
    <x v="0"/>
    <s v="LK 993 Wymiana sieci trakcyjnej z SKB70-C na C95-C"/>
    <s v="SPB-SPB Wymiana sieci trakcyjnej na C95-C wraz z opracowaniem dokumentacji projektowej, powykonawczej i geodezyjnej. Wymiana słupów: 5 przelotów, kotw 1 środkow, 1 krzyżowy"/>
    <n v="993"/>
    <n v="400"/>
    <m/>
    <m/>
    <s v="Zachodniopomorskie"/>
    <n v="4"/>
    <n v="5"/>
    <s v="-"/>
    <s v="-"/>
    <s v="-"/>
    <s v="-"/>
    <n v="773.87199999999996"/>
    <m/>
    <s v="brak"/>
    <s v="Nie"/>
    <s v="-"/>
    <s v="Nie"/>
    <s v="-"/>
    <m/>
    <s v="Wzmocnienie prądowe odcinka pomiędzy PT Wstowo a stacją Szczecin Port Centralny- dokończenie wymiany sekcji."/>
    <s v="Tak"/>
    <m/>
    <s v="Nie"/>
    <s v="-"/>
    <m/>
    <m/>
    <x v="18"/>
    <s v="2 - zlecenie spółkom zależnym"/>
    <m/>
    <s v="POSTĘPOWANIE OFERTOWE ZAMKNIĘTE"/>
    <s v="ZALEGŁOŚCI"/>
  </r>
  <r>
    <s v="8."/>
    <x v="0"/>
    <s v="LK 202 Wymiana elastycznych podwieszeń"/>
    <s v="Rąbino - Świdwin Wymiana elastycznych podwieszeń przewodów jezdnych typu &quot;Y&quot; łącznie z wieszakiem wysiegu pomocniczego."/>
    <n v="202"/>
    <n v="1"/>
    <n v="245.29599999999999"/>
    <n v="254.417"/>
    <s v="Zachodniopomorskie"/>
    <n v="5"/>
    <n v="7"/>
    <s v="-"/>
    <s v="-"/>
    <s v="-"/>
    <s v="-"/>
    <n v="338.8"/>
    <m/>
    <s v="brak"/>
    <s v="Nie"/>
    <s v="-"/>
    <s v="Nie"/>
    <s v="-"/>
    <s v="Nie"/>
    <m/>
    <s v="Tak"/>
    <m/>
    <s v="Nie"/>
    <s v="-"/>
    <m/>
    <m/>
    <x v="18"/>
    <s v="2 - zlecenie spółkom zależnym"/>
    <s v="Wymiana izolatorów sekcyjnych st. Białogard"/>
    <s v="POSTĘPOWANIE OFERTOWE ZAMKNIĘTE"/>
    <s v="ZALEGŁOŚCI"/>
  </r>
  <r>
    <s v="9."/>
    <x v="0"/>
    <s v="LK 202 Wymiana wieszaków na prądowe"/>
    <s v="Rąbino - Świdwin Wymiana wieszaków zwykłych na wieszaki przewodzące, prądowe."/>
    <n v="202"/>
    <n v="1"/>
    <n v="245.29599999999999"/>
    <n v="254.417"/>
    <s v="Zachodniopomorskie"/>
    <n v="5"/>
    <n v="7"/>
    <s v="-"/>
    <s v="-"/>
    <s v="-"/>
    <s v="-"/>
    <n v="465"/>
    <m/>
    <s v="brak"/>
    <s v="Nie"/>
    <s v="-"/>
    <s v="Nie"/>
    <s v="-"/>
    <s v="Nie"/>
    <m/>
    <s v="Tak"/>
    <m/>
    <s v="Nie"/>
    <s v="-"/>
    <m/>
    <m/>
    <x v="18"/>
    <s v="2 - zlecenie spółkom zależnym"/>
    <s v="Wymiana izolatorów sekcyjnych st. Białogard"/>
    <s v="POSTĘPOWANIE OFERTOWE ZAMKNIĘTE"/>
    <s v="ZALEGŁOŚCI"/>
  </r>
  <r>
    <s v="10."/>
    <x v="0"/>
    <s v="LK 202 Wymiana elastycznych podwieszeń"/>
    <s v="Sławno - Karwice Wymiana elastycznych podwieszeń przewodów jezdnych typy &quot;Y&quot;. Wyeksploatowany i przegrzany ospzęt + liny. Duży pobór prądu. Dużo pociągów &quot;ciężkich&quot; towarowych."/>
    <n v="202"/>
    <n v="1"/>
    <n v="160.25"/>
    <n v="166.85"/>
    <s v="Zachodniopomorskie"/>
    <n v="5"/>
    <n v="7"/>
    <s v="-"/>
    <s v="-"/>
    <s v="-"/>
    <s v="-"/>
    <n v="239.8"/>
    <m/>
    <s v="brak"/>
    <s v="Nie"/>
    <s v="-"/>
    <s v="Nie"/>
    <s v="-"/>
    <s v="Nie"/>
    <m/>
    <s v="Tak"/>
    <m/>
    <s v="Nie"/>
    <s v="-"/>
    <m/>
    <m/>
    <x v="18"/>
    <s v="2 - zlecenie spółkom zależnym"/>
    <s v="Wymiana izolatorów sekcyjnych st. Białogard"/>
    <s v="POSTĘPOWANIE OFERTOWE ZAMKNIĘTE"/>
    <s v="ZALEGŁOŚCI"/>
  </r>
  <r>
    <s v="11."/>
    <x v="0"/>
    <s v=" LK 202 Wymiana wieszaków na prądowe"/>
    <s v="Sławno - Karwice Wymiana wieszaków sieci trakcyjnej na wieszaki prądowe. Duży pobór prądu. Dużo pociągów &quot;ciężkich&quot; towarowych. Wyeksploatowany i przegrzany ospzęt + linki."/>
    <n v="202"/>
    <n v="1"/>
    <n v="160.25"/>
    <n v="166.85"/>
    <s v="Zachodniopomorskie"/>
    <n v="5"/>
    <n v="7"/>
    <s v="-"/>
    <s v="-"/>
    <s v="-"/>
    <s v="-"/>
    <n v="330"/>
    <m/>
    <s v="brak"/>
    <s v="Nie"/>
    <s v="-"/>
    <s v="Nie"/>
    <s v="-"/>
    <s v="Nie"/>
    <m/>
    <s v="Tak"/>
    <m/>
    <s v="Nie"/>
    <s v="-"/>
    <m/>
    <m/>
    <x v="18"/>
    <s v="2 - zlecenie spółkom zależnym"/>
    <s v="Wymiana izolatorów sekcyjnych st. Białogard"/>
    <s v="POSTĘPOWANIE OFERTOWE ZAMKNIĘTE"/>
    <s v="ZALEGŁOŚCI"/>
  </r>
  <r>
    <s v="12."/>
    <x v="0"/>
    <s v="LK 202 Wymiana konstrukcji wsporczych"/>
    <s v="Czarnowęsy - Rąbino Wymiana przechylonych słupów krzyżowych w lokatach: 234-9, 234-10, 234-11 i 234-12 łącznie z fundamentami i kompletem osprzętu podwieszeniowego, sekcja L - 4;                                                                                                                Koszalin - Nosówko Wymiana przechylonego słupa w lokacie 206-16 łącznie z fundamentem i kompletem osprzętu podwieszeniowego, sekcja L - 4;                                                       Rąbino - Świdwin Wymiana przechylonych słupów w lokatach 248-9 (przelotowy) i 248-14 (krzyżowy) łącznie z fundamentami i kompletem osprzętu podwieszeniowego, sekcja L - 7;                                                                                                   Runowo Pomorskie - Chociwiel Wymiana pękniętego słupa krzyżowego w lokacie 294-21 łącznie z fundamentem i kompletem osprzętu podwieszeniowego, sekcja L - 9;                                                                                                      "/>
    <n v="202"/>
    <n v="1"/>
    <m/>
    <m/>
    <s v="Zachodniopomorskie"/>
    <n v="3"/>
    <n v="5"/>
    <s v="-"/>
    <s v="-"/>
    <s v="-"/>
    <s v="-"/>
    <n v="368"/>
    <m/>
    <s v="brak"/>
    <s v="Nie"/>
    <s v="-"/>
    <s v="Nie"/>
    <s v="-"/>
    <s v="Nie"/>
    <m/>
    <s v="Tak"/>
    <m/>
    <s v="Nie"/>
    <s v="-"/>
    <m/>
    <m/>
    <x v="18"/>
    <s v="2 - zlecenie spółkom zależnym"/>
    <s v="Wymiana izolatorów sekcyjnych st. Białogard"/>
    <s v="POSTĘPOWANIE OFERTOWE ZAMKNIĘTE"/>
    <s v="ZALEGŁOŚCI"/>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8"/>
    <s v="2 - zlecenie spółkom zależnym"/>
    <s v="Wymiana izolatorów sekcyjnych st. Białogard"/>
    <s v="POSTĘPOWANIE OFERTOWE ZAMKNIĘTE"/>
    <s v="ZALEGŁOŚCI"/>
  </r>
  <r>
    <s v="14."/>
    <x v="0"/>
    <s v="LK 202 Odbudowa głowic fundamentowych"/>
    <s v="Odbudowa  głowic fundamentowych na stacji Świdwin 10 szt. L1 - L5"/>
    <n v="202"/>
    <s v="1, 2, 3, 5"/>
    <m/>
    <m/>
    <s v="Zachodniopomorskie"/>
    <n v="3"/>
    <n v="5"/>
    <s v="-"/>
    <s v="-"/>
    <s v="-"/>
    <s v="-"/>
    <n v="80"/>
    <m/>
    <s v="brak"/>
    <s v="Nie"/>
    <s v="-"/>
    <s v="Nie"/>
    <s v="-"/>
    <s v="Nie"/>
    <m/>
    <s v="Tak"/>
    <m/>
    <s v="Nie"/>
    <s v="-"/>
    <m/>
    <m/>
    <x v="18"/>
    <s v="2 - zlecenie spółkom zależnym"/>
    <s v="Wymiana izolatorów sekcyjnych st. Białogard"/>
    <s v="POSTĘPOWANIE OFERTOWE ZAMKNIĘTE"/>
    <s v="ZALEGŁOŚCI"/>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16."/>
    <x v="0"/>
    <s v="LK 405 Odbudowa głowic fundamentowych"/>
    <s v="Odbudowa  głowic fundamentowych na stacji Turowo Pomorskie 10 szt. L1 - L4"/>
    <n v="405"/>
    <s v="1, 2, 3"/>
    <m/>
    <m/>
    <s v="Zachodniopomorskie"/>
    <n v="5"/>
    <n v="7"/>
    <s v="-"/>
    <s v="-"/>
    <s v="-"/>
    <s v="-"/>
    <n v="80"/>
    <m/>
    <s v="brak"/>
    <s v="Nie"/>
    <s v="-"/>
    <s v="Nie"/>
    <s v="-"/>
    <s v="Nie"/>
    <m/>
    <s v="Tak"/>
    <m/>
    <s v="Nie"/>
    <s v="-"/>
    <m/>
    <m/>
    <x v="18"/>
    <s v="2 - zlecenie spółkom zależnym"/>
    <m/>
    <s v="POSTĘPOWANIE OFERTOWE ZAMKNIĘTE"/>
    <s v="ZALEGŁOŚCI"/>
  </r>
  <r>
    <s v="17."/>
    <x v="0"/>
    <s v="LK 401 Wymiana konstrukcji wsporczych sieci trakcyjnej"/>
    <s v="Mokrzyca Wielka – Warnowo: w lokatach 71-17, 71-25, 71-27, 71-29, 72-1, 72-3, 72-5, 72-7, 76-19; 76-23; 76-25; 77-3; 77-35; 78-3; 78-9; w torze nr 1 w lokatach: 74-11, 75-23, 76-19, 76-23, 77-3, 77-9, 77-35, 78-3_x000a_Mokrzyca Wielka: w torze nr 1 w lokatach: 71-33, 71-29, 71-27, 71-17, w torze nr 2 w lokacie 72-20._x000a_Warnowo: w lokatach tor 1: 80-31; tor 2: 80-4._x000a_Warnowo – Lubiewo: w torze nr 1 w lokacie: 83-19;_x000a_Łoźnica – Rokita: w lokatach 38-26, 38-28. Krzyżowe w 1 przęśle._x000a_Łoźnica: w torze nr 2 w lokatach: 38-26, 38-28, 36-6, 36-8. w torze nr 1 w lokatach: 38-19, 38-17, 38-15._x000a_Białuń – Łoźnica: w torze nr 1 w lokacie: 34-3, 31-17, 31-25, w torze nr 2 w lokatach: 34-32,35-2, 32-18, 32-22, w torze nr 2 w lokatach: 36-6, 36-8_x000a_Parłówko: w torze nr 1 w lokatach: 59-27, 58-19_x000a_Kliniska – Rurka: w torze nr 1 w lokatach: 12-13, 12-19, 13-1, 13-5, 13-19, 13-21,13-29,13-31,13-33,14-3,14-7, w torze nr 2 w lokatach: 13-6, 13-20._x000a_Rurka: w torze nr 1 w lokatach: 14-19, 14-21, 15-5, 15-11, 15-21, 15-23, w torze nr 2 w lokacie: 15-28._x000a_Rurka – Goleniów: w lokatach 15-27, 17-17, 15-21, 15-23, 15-29, 15-31, 15-37, 16-1, 16-5, 16-11, 16-13, 16-15, 16-17, 16-19, 16-31, 17-1, 17-3, 17-5, 17-7, 17-15, 17-19, 18-13,18-33, 18-37, 19-15, 19-17. W lokatach 15-28, 16-4, 16-6, 16-14, 16-16, 16-22, 17-10, 17-20, 18-14, 18-16, 20-4_x000a_Recław: w lokatach: tor 2: 66-20, 66-18, 66-16, 66-12; tor 1: 66-7. Prostowanie słupa trakcyjnego odchylonego od toru w kierunku drogi w lokacie 67-15_x000a_Białuń: w torze nr 2 w lokacie: 30-28_x000a_Szczecin Dąbie SDC – Kliniska: w torze nr 2 w lokacie: 3-34"/>
    <n v="401"/>
    <s v="1, 2"/>
    <m/>
    <m/>
    <s v="Zachodniopomorskie"/>
    <n v="9"/>
    <n v="11"/>
    <m/>
    <s v="-"/>
    <s v="-"/>
    <s v="-"/>
    <n v="8120"/>
    <m/>
    <s v="brak"/>
    <s v="Nie"/>
    <s v="-"/>
    <s v="Nie"/>
    <s v="-"/>
    <s v="Nie"/>
    <s v="-"/>
    <s v="Tak"/>
    <m/>
    <s v="Nie"/>
    <s v="-"/>
    <m/>
    <m/>
    <x v="18"/>
    <s v="2 - zlecenie spółkom zależnym"/>
    <s v="Kompleksowa przebudowa sieci trakcyjnej Warnowo - Lubiewo, sekcje L-9, L-10 (w trakcie)"/>
    <s v="POSTĘPOWANIE OFERTOWE ZAMKNIĘTE"/>
    <s v="ZALEGŁOŚCI"/>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8"/>
    <s v="2 - zlecenie spółkom zależnym"/>
    <s v="Kompleksowa przebudowa sieci trakcyjnej Warnowo - Lubiewo, sekcje L-9, L-10 (w trakcie)"/>
    <s v="POSTĘPOWANIE OFERTOWE ZAMKNIĘTE"/>
    <s v="ZALEGŁOŚCI"/>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8"/>
    <s v="1 - zlecenie na zewnątrz"/>
    <m/>
    <m/>
    <m/>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8"/>
    <s v="1 - zlecenie na zewnątrz"/>
    <m/>
    <m/>
    <m/>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8"/>
    <s v="1 - zlecenie na zewnątrz"/>
    <m/>
    <m/>
    <m/>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8"/>
    <s v="1 - zlecenie na zewnątrz"/>
    <m/>
    <m/>
    <m/>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8"/>
    <s v="1 - zlecenie na zewnątrz"/>
    <m/>
    <m/>
    <m/>
  </r>
  <r>
    <s v="24."/>
    <x v="2"/>
    <s v="Przeniesienie łączników oświetlenia hali magazynowej Białogard"/>
    <s v="Przeniesienie łączników oświetlenia hali magazynowej w Białogardzie."/>
    <n v="202"/>
    <s v="n.d."/>
    <n v="222.02"/>
    <n v="222.02"/>
    <s v="Zachodniopomorskie"/>
    <n v="3"/>
    <n v="11"/>
    <m/>
    <m/>
    <m/>
    <s v="-"/>
    <n v="2"/>
    <m/>
    <m/>
    <m/>
    <m/>
    <m/>
    <m/>
    <m/>
    <m/>
    <m/>
    <m/>
    <m/>
    <m/>
    <m/>
    <m/>
    <x v="18"/>
    <s v="1 - zlecenie na zewnątrz"/>
    <m/>
    <m/>
    <m/>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8"/>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8"/>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9"/>
    <m/>
    <m/>
    <m/>
    <m/>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9"/>
    <m/>
    <m/>
    <m/>
    <m/>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9"/>
    <m/>
    <m/>
    <m/>
    <m/>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9"/>
    <m/>
    <m/>
    <m/>
    <m/>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9"/>
    <m/>
    <m/>
    <m/>
    <m/>
  </r>
  <r>
    <n v="4"/>
    <x v="2"/>
    <s v="Oczyszczanie i malowanie 9 szt. masztów oświetlenia zewnętrznego"/>
    <n v="131"/>
    <s v="Teren sekcji IMZ 3"/>
    <m/>
    <m/>
    <s v="Kujawsko-Pomorskie"/>
    <n v="5"/>
    <n v="9"/>
    <m/>
    <m/>
    <m/>
    <m/>
    <m/>
    <n v="100"/>
    <m/>
    <m/>
    <m/>
    <m/>
    <m/>
    <m/>
    <m/>
    <m/>
    <m/>
    <m/>
    <m/>
    <m/>
    <m/>
    <m/>
    <x v="19"/>
    <m/>
    <m/>
    <s v="CELOWE"/>
    <m/>
  </r>
  <r>
    <n v="5"/>
    <x v="2"/>
    <s v="Wymiana opraw jarzeniowych na oprawy typu LED - warsztat"/>
    <s v="14 szt podwójne, wiszące na suficie na łańcuszkach"/>
    <n v="25"/>
    <m/>
    <n v="145.012"/>
    <n v="145.02500000000001"/>
    <s v="Świętokrzyskie"/>
    <n v="5"/>
    <n v="8"/>
    <m/>
    <m/>
    <m/>
    <m/>
    <n v="3.5"/>
    <m/>
    <m/>
    <m/>
    <m/>
    <m/>
    <m/>
    <m/>
    <m/>
    <m/>
    <m/>
    <m/>
    <m/>
    <m/>
    <m/>
    <x v="19"/>
    <s v="1 - zlecenie na zewnątrz"/>
    <s v="BRAK"/>
    <m/>
    <m/>
  </r>
  <r>
    <n v="6"/>
    <x v="2"/>
    <s v="Wymiana opraw jarzeniowych na oprawy typu LED - magazyn"/>
    <s v="26 szt podwójne, wiszące na suficie na łańcuszkach"/>
    <n v="25"/>
    <m/>
    <n v="145.012"/>
    <n v="145.02500000000001"/>
    <s v="Świętokrzyskie"/>
    <n v="5"/>
    <n v="8"/>
    <m/>
    <m/>
    <m/>
    <m/>
    <n v="6.5"/>
    <m/>
    <m/>
    <m/>
    <m/>
    <m/>
    <m/>
    <m/>
    <m/>
    <m/>
    <m/>
    <m/>
    <m/>
    <m/>
    <m/>
    <x v="19"/>
    <s v="1 - zlecenie na zewnątrz"/>
    <s v="BRAK"/>
    <m/>
    <m/>
  </r>
  <r>
    <n v="7"/>
    <x v="2"/>
    <s v="Wymiana opraw jarzeniowych na oprawy typu LED - klatka schodowa"/>
    <s v="6 szt podwójne, wiszące na ścianie"/>
    <n v="25"/>
    <m/>
    <n v="145.012"/>
    <n v="145.02500000000001"/>
    <s v="Świętokrzyskie"/>
    <n v="5"/>
    <n v="8"/>
    <m/>
    <m/>
    <m/>
    <m/>
    <n v="1.5"/>
    <m/>
    <m/>
    <m/>
    <m/>
    <m/>
    <m/>
    <m/>
    <m/>
    <m/>
    <m/>
    <m/>
    <m/>
    <m/>
    <m/>
    <x v="19"/>
    <s v="1 - zlecenie na zewnątrz"/>
    <s v="BRAK"/>
    <m/>
    <m/>
  </r>
  <r>
    <n v="8"/>
    <x v="2"/>
    <s v="Wymiana opraw jarzeniowych na oprawy typu LED - wejście"/>
    <s v="5 szt podwójne, wiszące na suficie"/>
    <n v="25"/>
    <m/>
    <n v="145.012"/>
    <n v="145.02500000000001"/>
    <s v="Świętokrzyskie"/>
    <n v="5"/>
    <n v="8"/>
    <m/>
    <m/>
    <m/>
    <m/>
    <n v="1.25"/>
    <m/>
    <m/>
    <m/>
    <m/>
    <m/>
    <m/>
    <m/>
    <m/>
    <m/>
    <m/>
    <m/>
    <m/>
    <m/>
    <m/>
    <x v="19"/>
    <s v="1 - zlecenie na zewnątrz"/>
    <s v="BRAK"/>
    <m/>
    <m/>
  </r>
  <r>
    <n v="9"/>
    <x v="2"/>
    <s v="Wymiana opraw jarzeniowych na oprawy typu LED - pom. biurowe"/>
    <s v="38 szt podwójne, wiszące na suficie"/>
    <n v="25"/>
    <m/>
    <n v="145.012"/>
    <n v="145.02500000000001"/>
    <s v="Świętokrzyskie"/>
    <n v="5"/>
    <n v="8"/>
    <m/>
    <m/>
    <m/>
    <m/>
    <n v="9.5"/>
    <m/>
    <m/>
    <m/>
    <m/>
    <m/>
    <m/>
    <m/>
    <m/>
    <m/>
    <m/>
    <m/>
    <m/>
    <m/>
    <m/>
    <x v="19"/>
    <s v="1 - zlecenie na zewnątrz"/>
    <s v="BRAK"/>
    <m/>
    <m/>
  </r>
  <r>
    <n v="10"/>
    <x v="2"/>
    <s v="Wymiana opraw jarzeniowych na oprawy typu LED - korytarz parter"/>
    <s v="8 szt poczwórne kasetowe 60x60, wiszące na suficie podwieszanym"/>
    <n v="25"/>
    <m/>
    <n v="145.012"/>
    <n v="145.02500000000001"/>
    <s v="Świętokrzyskie"/>
    <n v="5"/>
    <n v="8"/>
    <m/>
    <m/>
    <m/>
    <m/>
    <n v="3"/>
    <m/>
    <m/>
    <m/>
    <m/>
    <m/>
    <m/>
    <m/>
    <m/>
    <m/>
    <m/>
    <m/>
    <m/>
    <m/>
    <m/>
    <x v="19"/>
    <s v="1 - zlecenie na zewnątrz"/>
    <s v="BRAK"/>
    <m/>
    <m/>
  </r>
  <r>
    <n v="11"/>
    <x v="2"/>
    <s v="Wymiana opraw pojedynczych na oprawy typu LED - WC parter"/>
    <s v="4 szt pojedyncze hermetyczne, wiszące na suficie lub ścianie"/>
    <n v="25"/>
    <m/>
    <n v="145.012"/>
    <n v="145.02500000000001"/>
    <s v="Świętokrzyskie"/>
    <n v="5"/>
    <n v="8"/>
    <m/>
    <m/>
    <m/>
    <m/>
    <n v="1"/>
    <m/>
    <m/>
    <m/>
    <m/>
    <m/>
    <m/>
    <m/>
    <m/>
    <m/>
    <m/>
    <m/>
    <m/>
    <m/>
    <m/>
    <x v="19"/>
    <s v="1 - zlecenie na zewnątrz"/>
    <s v="BRAK"/>
    <m/>
    <m/>
  </r>
  <r>
    <n v="12"/>
    <x v="2"/>
    <s v="Wymiana opraw jarzeniowych na oprawy typu LED - biuro naczelnik"/>
    <s v="12 szt podwójne, wiszące na suficie"/>
    <n v="25"/>
    <m/>
    <n v="145.012"/>
    <n v="145.02500000000001"/>
    <s v="Świętokrzyskie"/>
    <n v="5"/>
    <n v="8"/>
    <m/>
    <m/>
    <m/>
    <m/>
    <n v="3"/>
    <m/>
    <m/>
    <m/>
    <m/>
    <m/>
    <m/>
    <m/>
    <m/>
    <m/>
    <m/>
    <m/>
    <m/>
    <m/>
    <m/>
    <x v="19"/>
    <s v="1 - zlecenie na zewnątrz"/>
    <s v="BRAK"/>
    <m/>
    <m/>
  </r>
  <r>
    <n v="13"/>
    <x v="2"/>
    <s v="Wymiana opraw jarzeniowych na oprawy typu LED - jadalnia"/>
    <s v="8 szt podwójne, wiszące na suficie"/>
    <n v="25"/>
    <m/>
    <n v="145.012"/>
    <n v="145.02500000000001"/>
    <s v="Świętokrzyskie"/>
    <n v="5"/>
    <n v="8"/>
    <m/>
    <m/>
    <m/>
    <m/>
    <n v="2"/>
    <m/>
    <m/>
    <m/>
    <m/>
    <m/>
    <m/>
    <m/>
    <m/>
    <m/>
    <m/>
    <m/>
    <m/>
    <m/>
    <m/>
    <x v="19"/>
    <s v="1 - zlecenie na zewnątrz"/>
    <s v="BRAK"/>
    <m/>
    <m/>
  </r>
  <r>
    <n v="14"/>
    <x v="2"/>
    <s v="Wymiana opraw jarzeniowych na oprawy typu LED - kuchnia"/>
    <s v="3 szt podwójne hermetyczne, wiszące na suficie"/>
    <n v="25"/>
    <m/>
    <n v="145.012"/>
    <n v="145.02500000000001"/>
    <s v="Świętokrzyskie"/>
    <n v="5"/>
    <n v="8"/>
    <m/>
    <m/>
    <m/>
    <m/>
    <n v="0.75"/>
    <m/>
    <m/>
    <m/>
    <m/>
    <m/>
    <m/>
    <m/>
    <m/>
    <m/>
    <m/>
    <m/>
    <m/>
    <m/>
    <m/>
    <x v="19"/>
    <s v="1 - zlecenie na zewnątrz"/>
    <s v="BRAK"/>
    <m/>
    <m/>
  </r>
  <r>
    <n v="15"/>
    <x v="2"/>
    <s v="Wymiana opraw jarzeniowych na oprawy typu LED - szatnia"/>
    <s v="37 szt podwójne hermetyczne, wiszące na suficie"/>
    <n v="25"/>
    <m/>
    <n v="145.012"/>
    <n v="145.02500000000001"/>
    <s v="Świętokrzyskie"/>
    <n v="5"/>
    <n v="8"/>
    <m/>
    <m/>
    <m/>
    <m/>
    <n v="9.25"/>
    <m/>
    <m/>
    <m/>
    <m/>
    <m/>
    <m/>
    <m/>
    <m/>
    <m/>
    <m/>
    <m/>
    <m/>
    <m/>
    <m/>
    <x v="19"/>
    <s v="1 - zlecenie na zewnątrz"/>
    <s v="BRAK"/>
    <m/>
    <m/>
  </r>
  <r>
    <n v="16"/>
    <x v="2"/>
    <s v="Wymiana opraw jarzeniowych na oprawy typu LED - szatnia - gościnny"/>
    <s v="7 szt podwójne hermetyczne, wiszące na suficie"/>
    <n v="25"/>
    <m/>
    <n v="145.012"/>
    <n v="145.02500000000001"/>
    <s v="Świętokrzyskie"/>
    <n v="5"/>
    <n v="8"/>
    <m/>
    <m/>
    <m/>
    <m/>
    <n v="1.75"/>
    <m/>
    <m/>
    <m/>
    <m/>
    <m/>
    <m/>
    <m/>
    <m/>
    <m/>
    <m/>
    <m/>
    <m/>
    <m/>
    <m/>
    <x v="19"/>
    <s v="1 - zlecenie na zewnątrz"/>
    <s v="BRAK"/>
    <m/>
    <m/>
  </r>
  <r>
    <n v="17"/>
    <x v="2"/>
    <s v="Wymiana opraw jarzeniowych na oprawy typu LED - korytarz piętro"/>
    <s v="17 szt podwójne, wiszące na suficie"/>
    <n v="25"/>
    <m/>
    <n v="145.012"/>
    <n v="145.02500000000001"/>
    <s v="Świętokrzyskie"/>
    <n v="5"/>
    <n v="8"/>
    <m/>
    <m/>
    <m/>
    <m/>
    <n v="4.25"/>
    <m/>
    <m/>
    <m/>
    <m/>
    <m/>
    <m/>
    <m/>
    <m/>
    <m/>
    <m/>
    <m/>
    <m/>
    <m/>
    <m/>
    <x v="19"/>
    <s v="1 - zlecenie na zewnątrz"/>
    <s v="BRAK"/>
    <m/>
    <m/>
  </r>
  <r>
    <n v="18"/>
    <x v="2"/>
    <s v="Wymiana opraw pojedynczych na oprawy typu LED - WC piętro"/>
    <s v="10 szt pojedyncze hermetyczne, wiszące na suficie lub ścianie"/>
    <n v="25"/>
    <m/>
    <n v="145.012"/>
    <n v="145.02500000000001"/>
    <s v="Świętokrzyskie"/>
    <n v="5"/>
    <n v="8"/>
    <m/>
    <m/>
    <m/>
    <m/>
    <n v="2.5"/>
    <m/>
    <m/>
    <m/>
    <m/>
    <m/>
    <m/>
    <m/>
    <m/>
    <m/>
    <m/>
    <m/>
    <m/>
    <m/>
    <m/>
    <x v="19"/>
    <s v="1 - zlecenie na zewnątrz"/>
    <s v="BRAK"/>
    <m/>
    <m/>
  </r>
  <r>
    <n v="19"/>
    <x v="2"/>
    <s v="Wymiana opraw jarzeniowych na oprawy typu LED - kotłownia"/>
    <s v="5 szt podwójne hermetyczne, wiszące na łańcuszku"/>
    <n v="25"/>
    <m/>
    <n v="145.012"/>
    <n v="145.02500000000001"/>
    <s v="Świętokrzyskie"/>
    <n v="5"/>
    <n v="8"/>
    <m/>
    <m/>
    <m/>
    <m/>
    <n v="1.25"/>
    <m/>
    <m/>
    <m/>
    <m/>
    <m/>
    <m/>
    <m/>
    <m/>
    <m/>
    <m/>
    <m/>
    <m/>
    <m/>
    <m/>
    <x v="19"/>
    <s v="1 - zlecenie na zewnątrz"/>
    <s v="BRAK"/>
    <m/>
    <m/>
  </r>
  <r>
    <n v="20"/>
    <x v="2"/>
    <s v="Wymiana opraw jarzeniowych na oprawy typu LED - ochrona"/>
    <s v="1 szt podwójne hermetyczne, wiszące na suficie"/>
    <n v="25"/>
    <m/>
    <n v="145.012"/>
    <n v="145.02500000000001"/>
    <s v="Świętokrzyskie"/>
    <n v="5"/>
    <n v="8"/>
    <m/>
    <m/>
    <m/>
    <m/>
    <n v="0.25"/>
    <m/>
    <m/>
    <m/>
    <m/>
    <m/>
    <m/>
    <m/>
    <m/>
    <m/>
    <m/>
    <m/>
    <m/>
    <m/>
    <m/>
    <x v="19"/>
    <s v="1 - zlecenie na zewnątrz"/>
    <s v="BRAK"/>
    <m/>
    <m/>
  </r>
  <r>
    <n v="22"/>
    <x v="2"/>
    <s v="Wymiana źrudeł światła na hali zgrzewarek"/>
    <s v="Obecnie zamontowanych jest                                   32szt. lamp rtęciowych 250W"/>
    <n v="131"/>
    <m/>
    <m/>
    <m/>
    <s v="Opolskie"/>
    <m/>
    <m/>
    <m/>
    <m/>
    <m/>
    <m/>
    <n v="10"/>
    <m/>
    <m/>
    <m/>
    <m/>
    <m/>
    <m/>
    <m/>
    <m/>
    <m/>
    <m/>
    <m/>
    <m/>
    <m/>
    <m/>
    <x v="19"/>
    <m/>
    <m/>
    <m/>
    <m/>
  </r>
  <r>
    <n v="23"/>
    <x v="2"/>
    <s v="Wymiana źrudeł światła na hali szlifierek"/>
    <s v="Obecnie zamontowanych jest:                                  16szt. lamp 250W rtęciowych                                        16szt. Lamp 56W opraw swietlówek                                                   "/>
    <n v="131"/>
    <m/>
    <m/>
    <m/>
    <s v="Opolskie"/>
    <m/>
    <m/>
    <m/>
    <m/>
    <m/>
    <m/>
    <n v="8"/>
    <m/>
    <m/>
    <m/>
    <m/>
    <m/>
    <m/>
    <m/>
    <m/>
    <m/>
    <m/>
    <m/>
    <m/>
    <m/>
    <m/>
    <x v="19"/>
    <m/>
    <m/>
    <m/>
    <m/>
  </r>
  <r>
    <s v="1."/>
    <x v="0"/>
    <s v="Kompleksowy remont sieci trakcyjnej w dwóch sekcjach na szlaku Mydlniki - Kraków Towarowy KGA, linia kolejowa nr 100."/>
    <s v="Wymiana konstrukcji wsporczych sieci trakcyjnej na nowe wraz z osprzętem, odcinka naprężenia 3/334 w lokatach: 2-10 (słup przelotowy), 2-12 (słup kotwowy kotwienia środkowego), 2-14 (słup przelotowy), 2-16 (słup przelotowy), 2-18 (słup przelotowy), 2-20 (słup przelotowy), 2-22 (słup przelotowy), 2-24 (słup przelotowy), 2-26 (słup przelotowy), 2-28 (słup przelotowy),  3-6 (słup krzyżowy), 3-8 (słup kotwowy). Wymiana konstrukcji wsporczych sieci trakcyjnej na nowe wraz z osprzętem, odcinka naprężenia 3/336 w lokatach: 3-2 (słup kotwowy), 3-4 (słup krzyżowy), 3-10 (słup przelotowy), 3-12 (słup przelotowy), 3-14 (słup przelotowy), 3-16 (słup przelotowy), 3-18 (słup przelotowy), 3-20 (słup przelotowy), 3-24 (słup kotwowy kotwienia środkowego), 3-26 (słup przelotowy), 3-28 (słup kotwowy kotwienia środkowego). Wymiana drutu jezdnego djp  na nowy (sekcja 2/334 djp 2 x 0,794 tkm, sekcja 2/336 djp 2 x 0,736 tkm), wymiana liny nośnej C120 (sekcja 2/334 - 0,794 tkm, sekcja 2/336 - 0,736 tkm)  wraz z wieszakami na nowe. "/>
    <n v="100"/>
    <n v="1"/>
    <n v="2.0910000000000002"/>
    <n v="3.875"/>
    <s v="Małopolskie"/>
    <n v="4"/>
    <n v="11"/>
    <s v=" -"/>
    <s v=" -"/>
    <s v=" -"/>
    <s v=" -"/>
    <n v="1680"/>
    <s v="1 - zastępczy rozkład jazdy"/>
    <s v=" -"/>
    <s v="Nie"/>
    <s v=" -"/>
    <s v="Nie"/>
    <s v=" -"/>
    <s v="Nie"/>
    <s v=" -"/>
    <s v="Tak"/>
    <s v="od 01.11.2026 do 28.11.2026r"/>
    <s v="Nie"/>
    <s v="       -"/>
    <s v=" -"/>
    <s v="Niskie"/>
    <x v="20"/>
    <s v="2 - zlecenie spółkom zależnym"/>
    <s v="Wykonywane wyłącznie prace związane z serwisem i przeglądem okresowym."/>
    <s v="regulamin logistyczny"/>
    <s v="LIKWIDACJA ZALEGŁOŚCI"/>
  </r>
  <r>
    <s v="2."/>
    <x v="2"/>
    <s v="Remont oświetlenie zewnętrznego w stacji Spytkowice linia kolejowa 94"/>
    <s v="Kompleksowy remont oświetlenia zewnętrznego w stacji Spytkowice._x000a_Zabudowa nowej szafy sterowniczej w rejonie budynku stacyjnego.  _x000a_Przebudowa istniejącego zasilania, wyniesienie zasilania z budynku stacyjnego._x000a_Wymiana oświetlenia na kładce ( 5 słupów, 5 opraw ). _x000a_Wymiana oświetlenia na peronach ( 18 słupów, 34 oprawy ). _x000a_Wymiana oświelenia na głowicach i miedzytorzach ( 58 słupów, 66 opraw )_x000a_Wymian kabli zasilających i sterujących ( 1500m). Dostosowanie wizualizacji na istniejącym puplicie operatorskim na nastawni wraz z odwzorowaniem obwodów oświetleniowych i dostosowaniem do systemu LCS."/>
    <n v="94"/>
    <s v="1,2,3,4,5,6,7,9,11,13"/>
    <n v="22.5"/>
    <n v="24.5"/>
    <s v="Małopolskie"/>
    <n v="5"/>
    <n v="11"/>
    <s v="-"/>
    <s v="-"/>
    <s v="-"/>
    <s v="-"/>
    <n v="800"/>
    <s v="1 - zastępczy rozkład jazdy"/>
    <s v="-"/>
    <s v="Nie"/>
    <s v="-"/>
    <s v="Nie"/>
    <s v="-"/>
    <s v="Nie"/>
    <s v="-"/>
    <s v="Tak"/>
    <s v="od 01.10.2026 do 30.11.2026r - zamknięcia w zależności od potrzeb wykonawcy"/>
    <s v="Nie"/>
    <s v="-"/>
    <s v="-"/>
    <s v="Średnie"/>
    <x v="20"/>
    <s v="1 - zlecenie na zewnątrz"/>
    <s v="Wykonywane wyłącznie prace związane z serwisem i przeglądem okresowym."/>
    <s v="regulamin logistyczny"/>
    <s v="LIKWIDACJA ZALEGŁOŚCI"/>
  </r>
  <r>
    <s v="3."/>
    <x v="0"/>
    <s v="Wymiana 6 konstrukcji wsporczych sieci trakcyjnej w stacji Kraków Prokocim Towarowy rejon PrD na linii kolejowej nr 100."/>
    <s v="Wymiana konstrukcji wsporczych sieci trakcyjnej na nowe w lokatach:  17-26 (słup kotwowy kotwienia środkowego), 17-27 (słup kotwowy kotwienia środkowego), 17-29(słup kotwowy kotwienia środkowego), 17-16 (słup kotwowy kotwienia środkowego) , 17-142(słup przelotowy), 17- 144(słup kotwowy, kotwienie stałe)."/>
    <n v="100"/>
    <s v="2, 228, 230, 235, 236, 237, 238"/>
    <n v="17.312000000000001"/>
    <n v="17.882000000000001"/>
    <s v="Małopolskie"/>
    <n v="4"/>
    <n v="11"/>
    <s v="-"/>
    <s v="-"/>
    <s v="-"/>
    <s v="-"/>
    <n v="360"/>
    <s v="1 - zastępczy rozkład jazdy"/>
    <s v="-"/>
    <s v="Nie"/>
    <s v="-"/>
    <s v="Nie"/>
    <s v="-"/>
    <s v="Nie"/>
    <s v="-"/>
    <s v="Tak"/>
    <s v="od 15.10.2026 do 31.10.2026r"/>
    <s v="Nie"/>
    <s v="-"/>
    <s v="-"/>
    <s v="Niskie"/>
    <x v="20"/>
    <s v="2 - zlecenie spółkom zależnym"/>
    <s v="Wykonywane wyłącznie prace związane z serwisem i przeglądem okresowym."/>
    <s v="regulamin logistyczny"/>
    <s v="LIKWIDACJA ZALEGŁOŚCI"/>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4"/>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5"/>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5"/>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5"/>
    <s v="2 - zlecenie spółkom zależnym"/>
    <m/>
    <s v="Regulamin logistyczny - Negocjacje bez ogłoszenia"/>
    <s v="CELOWE"/>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6"/>
    <m/>
    <s v="Przeglądy Okresowe oraz Serwis Awaryjny sieci trakcyjnej"/>
    <m/>
    <s v="CELOWE"/>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6"/>
    <m/>
    <s v="Przeglądy Okresowe oraz Serwis Awaryjny sieci trakcyjnej"/>
    <m/>
    <s v="CELOWE"/>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6"/>
    <m/>
    <s v="Przeglądy Okresowe oraz Serwis Awaryjny sieci trakcyjnej"/>
    <m/>
    <s v="CELOWE"/>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6"/>
    <m/>
    <s v="Przeglądy Okresowe oraz Serwis Awaryjny sieci trakcyjnej"/>
    <m/>
    <s v="CELOWE"/>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6"/>
    <m/>
    <s v="Przeglądy Okresowe oraz Serwis Awaryjny sieci trakcyjnej"/>
    <m/>
    <s v="CELOWE"/>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6"/>
    <m/>
    <s v="Przeglądy Okresowe oraz Serwis Awaryjny sieci trakcyjnej"/>
    <m/>
    <s v="CELOWE"/>
  </r>
  <r>
    <s v="16."/>
    <x v="0"/>
    <s v="Wymiana starych konstrukcji wsporczych "/>
    <s v="Wymienić konstrukcję półbramki w lokacie 28-20"/>
    <n v="137"/>
    <n v="1.2"/>
    <n v="28.692"/>
    <n v="28.692"/>
    <s v="Śląskie"/>
    <n v="3"/>
    <n v="11"/>
    <n v="120"/>
    <m/>
    <m/>
    <m/>
    <n v="160"/>
    <m/>
    <m/>
    <s v="nie"/>
    <m/>
    <m/>
    <m/>
    <m/>
    <s v="utrzymanie przejezdności"/>
    <s v="Tak"/>
    <m/>
    <s v="Tak"/>
    <m/>
    <m/>
    <m/>
    <x v="6"/>
    <m/>
    <s v="Przeglądy Okresowe oraz Serwis Awaryjny sieci trakcyjnej"/>
    <m/>
    <s v="CELOWE"/>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6"/>
    <m/>
    <s v="Przeglądy Okresowe oraz Serwis Awaryjny sieci trakcyjnej"/>
    <m/>
    <s v="CELOWE"/>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6"/>
    <m/>
    <s v="Przeglądy Okresowe oraz Serwis Awaryjny sieci trakcyjnej"/>
    <m/>
    <s v="CELOWE"/>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6"/>
    <m/>
    <s v="Przeglądy Okresowe oraz Serwis Awaryjny sieci trakcyjnej"/>
    <m/>
    <s v="CELOWE"/>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6"/>
    <m/>
    <s v="Przeglądy Okresowe oraz Serwis Awaryjny sieci trakcyjnej"/>
    <m/>
    <s v="CELOWE"/>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6"/>
    <m/>
    <s v="Przeglądy Okresowe oraz Serwis Awaryjny sieci trakcyjnej"/>
    <m/>
    <s v="CELOWE"/>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6"/>
    <m/>
    <s v="Przeglądy Okresowe oraz Serwis Awaryjny sieci trakcyjnej"/>
    <m/>
    <s v="CELOWE"/>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6"/>
    <m/>
    <s v="Przeglądy Okresowe oraz Serwis Awaryjny sieci trakcyjnej"/>
    <m/>
    <s v="CELOWE"/>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6"/>
    <m/>
    <s v="Przeglądy Okresowe oraz Serwis Awaryjny sieci trakcyjnej"/>
    <m/>
    <s v="CELOWE"/>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6"/>
    <m/>
    <s v="Przeglądy Okresowe oraz Serwis Awaryjny sieci trakcyjnej"/>
    <m/>
    <s v="CELOWE"/>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6"/>
    <m/>
    <s v="Przeglądy Okresowe oraz Serwis Awaryjny sieci trakcyjnej"/>
    <m/>
    <s v="CELOWE"/>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6"/>
    <m/>
    <s v="Przeglądy Okresowe oraz Serwis Awaryjny sieci trakcyjnej"/>
    <m/>
    <s v="CELOWE"/>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6"/>
    <m/>
    <s v="Przeglądy Okresowe oraz Serwis Awaryjny sieci trakcyjnej"/>
    <m/>
    <s v="CELOWE"/>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6"/>
    <m/>
    <s v="Przeglądy Okresowe oraz Serwis Awaryjny sieci trakcyjnej"/>
    <m/>
    <s v="CELOWE"/>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6"/>
    <m/>
    <s v="Przeglądy Okresowe oraz Serwis Awaryjny sieci trakcyjnej"/>
    <m/>
    <s v="CELOWE"/>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6"/>
    <m/>
    <s v="Przeglądy Okresowe oraz Serwis Awaryjny sieci trakcyjnej"/>
    <m/>
    <s v="CELOWE"/>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6"/>
    <m/>
    <s v="Przeglądy Okresowe oraz Serwis Awaryjny sieci trakcyjnej"/>
    <m/>
    <s v="CELOWE"/>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6"/>
    <m/>
    <s v="Przeglądy Okresowe oraz Serwis Awaryjny sieci trakcyjnej"/>
    <m/>
    <s v="CELOWE"/>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6"/>
    <m/>
    <s v="Przeglądy Okresowe oraz Serwis Awaryjny sieci trakcyjnej"/>
    <m/>
    <s v="CELOWE"/>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6"/>
    <m/>
    <s v="Przeglądy Okresowe oraz Serwis Awaryjny sieci trakcyjnej"/>
    <m/>
    <s v="CELOWE"/>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6"/>
    <m/>
    <s v="Przeglądy Okresowe oraz Serwis Awaryjny sieci trakcyjnej"/>
    <m/>
    <s v="CELOWE"/>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6"/>
    <m/>
    <s v="Przeglądy Okresowe oraz Serwis Awaryjny sieci trakcyjnej"/>
    <m/>
    <s v="CELOWE"/>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6"/>
    <m/>
    <s v="Przeglądy Okresowe oraz Serwis Awaryjny sieci trakcyjnej"/>
    <m/>
    <s v="CELOWE"/>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6"/>
    <m/>
    <s v="Przeglądy Okresowe oraz Serwis Awaryjny sieci trakcyjnej"/>
    <m/>
    <s v="CELOWE"/>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6"/>
    <m/>
    <s v="Przeglądy Okresowe oraz Serwis Awaryjny sieci trakcyjnej"/>
    <m/>
    <s v="CELOWE"/>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6"/>
    <m/>
    <s v="Przeglądy Okresowe oraz Serwis Awaryjny sieci trakcyjnej"/>
    <m/>
    <s v="CELOWE"/>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6"/>
    <m/>
    <s v="Przeglądy Okresowe oraz Serwis Awaryjny sieci trakcyjnej"/>
    <m/>
    <s v="CELOWE"/>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6"/>
    <m/>
    <s v="Przeglądy Okresowe oraz Serwis Awaryjny sieci trakcyjnej"/>
    <m/>
    <s v="CELOWE"/>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6"/>
    <m/>
    <s v="Przeglądy Okresowe oraz Serwis Awaryjny sieci trakcyjnej"/>
    <m/>
    <s v="CELOWE"/>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6"/>
    <m/>
    <s v="Przeglądy Okresowe oraz Serwis Awaryjny sieci trakcyjnej"/>
    <m/>
    <s v="CELOWE"/>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6"/>
    <m/>
    <s v="Przeglądy Okresowe oraz Serwis Awaryjny sieci trakcyjnej"/>
    <m/>
    <s v="CELOWE"/>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6"/>
    <m/>
    <s v="Przeglądy Okresowe oraz Serwis Awaryjny sieci trakcyjnej"/>
    <m/>
    <s v="CELOWE"/>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6"/>
    <m/>
    <s v="Przeglądy Okresowe oraz Serwis Awaryjny sieci trakcyjnej"/>
    <m/>
    <s v="CELOWE"/>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6"/>
    <m/>
    <s v="Przeglądy Okresowe oraz Serwis Awaryjny sieci trakcyjnej"/>
    <m/>
    <s v="CELOWE"/>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6"/>
    <m/>
    <s v="Przeglądy Okresowe oraz Serwis Awaryjny sieci trakcyjnej"/>
    <m/>
    <s v="CELOWE"/>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6"/>
    <m/>
    <s v="Przeglądy Okresowe oraz Serwis Awaryjny sieci trakcyjnej"/>
    <m/>
    <s v="CELOWE"/>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6"/>
    <m/>
    <s v="Przeglądy Okresowe oraz Serwis Awaryjny sieci trakcyjnej"/>
    <m/>
    <s v="CELOWE"/>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6"/>
    <m/>
    <s v="Przeglądy Okresowe oraz Serwis Awaryjny sieci trakcyjnej"/>
    <m/>
    <s v="CELOWE"/>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6"/>
    <m/>
    <s v="Przeglądy Okresowe oraz Serwis Awaryjny sieci trakcyjnej"/>
    <m/>
    <s v="CELOWE"/>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6"/>
    <m/>
    <s v="Przeglądy Okresowe oraz Serwis Awaryjny sieci trakcyjnej"/>
    <m/>
    <s v="CELOWE"/>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6"/>
    <m/>
    <s v="Przeglądy Okresowe oraz Serwis Awaryjny sieci trakcyjnej"/>
    <m/>
    <s v="CELOWE"/>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6"/>
    <m/>
    <s v="Przeglądy Okresowe oraz Serwis Awaryjny sieci trakcyjnej"/>
    <m/>
    <s v="CELOWE"/>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6"/>
    <m/>
    <s v="Przeglądy Okresowe oraz Serwis Awaryjny sieci trakcyjnej"/>
    <m/>
    <s v="CELOWE"/>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6"/>
    <m/>
    <s v="Przeglądy Okresowe oraz Serwis Awaryjny sieci trakcyjnej"/>
    <m/>
    <s v="CELOWE"/>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6"/>
    <m/>
    <s v="Przeglądy Okresowe oraz Serwis Awaryjny sieci trakcyjnej"/>
    <m/>
    <s v="CELOWE"/>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6"/>
    <m/>
    <s v="Przeglądy Okresowe oraz Serwis Awaryjny sieci trakcyjnej"/>
    <m/>
    <s v="CELOWE"/>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6"/>
    <m/>
    <s v="Przeglądy Okresowe oraz Serwis Awaryjny sieci trakcyjnej"/>
    <m/>
    <s v="CELOWE"/>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6"/>
    <m/>
    <s v="Przeglądy Okresowe oraz Serwis Awaryjny sieci trakcyjnej"/>
    <m/>
    <s v="CELOWE"/>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6"/>
    <m/>
    <s v="Przeglądy Okresowe oraz Serwis Awaryjny sieci trakcyjnej"/>
    <m/>
    <s v="CELOWE"/>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6"/>
    <m/>
    <s v="Przeglądy Okresowe oraz Serwis Awaryjny sieci trakcyjnej"/>
    <m/>
    <s v="CELOWE"/>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6"/>
    <m/>
    <s v="Przeglądy Okresowe oraz Serwis Awaryjny sieci trakcyjnej"/>
    <m/>
    <s v="CELOWE"/>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6"/>
    <m/>
    <s v="Przeglądy Okresowe oraz Serwis Awaryjny sieci trakcyjnej"/>
    <m/>
    <s v="CELOWE"/>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6"/>
    <m/>
    <s v="Przeglądy Okresowe oraz Serwis Awaryjny sieci trakcyjnej"/>
    <m/>
    <s v="CELOWE"/>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6"/>
    <m/>
    <s v="Przeglądy Okresowe oraz Serwis Awaryjny sieci trakcyjnej"/>
    <m/>
    <s v="CELOWE"/>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6"/>
    <m/>
    <s v="Przeglądy Okresowe oraz Serwis Awaryjny sieci trakcyjnej"/>
    <m/>
    <s v="CELOWE"/>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6"/>
    <m/>
    <s v="Przeglądy Okresowe oraz Serwis Awaryjny sieci trakcyjnej"/>
    <m/>
    <s v="CELOWE"/>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6"/>
    <m/>
    <s v="Przeglądy Okresowe oraz Serwis Awaryjny sieci trakcyjnej"/>
    <m/>
    <s v="CELOWE"/>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6"/>
    <m/>
    <s v="Przeglądy Okresowe oraz Serwis Awaryjny sieci trakcyjnej"/>
    <m/>
    <s v="CELOWE"/>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6"/>
    <m/>
    <s v="Przeglądy Okresowe oraz Serwis Awaryjny sieci trakcyjnej"/>
    <m/>
    <s v="CELOWE"/>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6"/>
    <m/>
    <s v="Przeglądy Okresowe oraz Serwis Awaryjny sieci trakcyjnej"/>
    <m/>
    <s v="CELOWE"/>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6"/>
    <m/>
    <s v="Przeglądy Okresowe oraz Serwis Awaryjny sieci trakcyjnej"/>
    <m/>
    <s v="CELOWE"/>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6"/>
    <m/>
    <s v="Przeglądy Okresowe oraz Serwis Awaryjny sieci trakcyjnej"/>
    <m/>
    <s v="CELOWE"/>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6"/>
    <m/>
    <s v="Przeglądy Okresowe oraz Serwis Awaryjny sieci trakcyjnej"/>
    <m/>
    <s v="CELOWE"/>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6"/>
    <m/>
    <s v="Przeglądy Okresowe oraz Serwis Awaryjny sieci trakcyjnej"/>
    <m/>
    <s v="CELOWE"/>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7"/>
    <s v="2 - zlecenie spółkom zależnym"/>
    <m/>
    <s v="Regulamin logistyczny - Zapytanie ofertowe zamknięte"/>
    <s v="CELOWE"/>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7"/>
    <s v="2 - zlecenie spółkom zależnym"/>
    <s v="W roku 2016 oraz 2018 były wymienione konstrukcje wsporcze, zabudowano uszynienia grupowe, Wymieniono liny nośne"/>
    <s v="Regulamin logistyczny - Zapytanie ofertowe zamknięte"/>
    <s v="CELOWE"/>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7"/>
    <s v="2 - zlecenie spółkom zależnym"/>
    <s v="brak"/>
    <s v="Regulamin logistyczny - Zapytanie ofertowe zamknięte"/>
    <s v="CELOWE"/>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7"/>
    <s v="2 - zlecenie spółkom zależnym"/>
    <s v="brak"/>
    <s v="Regulamin logistyczny - Zapytanie ofertowe zamknięte"/>
    <s v="CELOWE"/>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7"/>
    <s v="2 - zlecenie spółkom zależnym"/>
    <s v="brak"/>
    <s v="Regulamin logistyczny - Zapytanie ofertowe zamknięte"/>
    <s v="CELOWE"/>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7"/>
    <s v="2 - zlecenie spółkom zależnym"/>
    <s v="brak"/>
    <s v="Regulamin logistyczny - Zapytanie ofertowe zamknięte"/>
    <s v="CELOWE"/>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7"/>
    <s v="1 - zlecenie na zewnątrz"/>
    <s v="brak"/>
    <s v="Regulamin logistyczny - Zapytanie ofertowe otwarte"/>
    <s v="CELOWE"/>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8"/>
    <s v="1 - zlecenie na zewnątrz"/>
    <s v="przeglądy i utrzymanie bieżące"/>
    <s v="Przetarg otwarty"/>
    <s v="CELOWE"/>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8"/>
    <s v="1 - zlecenie na zewnątrz"/>
    <s v="przeglądy i utrzymanie bieżące"/>
    <s v="Przetarg otwarty"/>
    <s v="CELOWE"/>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8"/>
    <s v="1 - zlecenie na zewnątrz"/>
    <s v="przeglądy i utrzymanie bieżące"/>
    <s v="Przetarg otwarty"/>
    <s v="CELOWE"/>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9"/>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9"/>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9"/>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9"/>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9"/>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9"/>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9"/>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9"/>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9"/>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9"/>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9"/>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9"/>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9"/>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9"/>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9"/>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9"/>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9"/>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0"/>
    <s v="1 - zlecenie na zewnątrz"/>
    <s v="Prace utrzymaniowe w ramach umowy utrzymaniowej energetyki nietrakcyjnej"/>
    <s v="Zapytanie ofertowe otwarte"/>
    <s v="CELOWE"/>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1"/>
    <s v="1 - zlecenie na zewnątrz"/>
    <s v="nie było"/>
    <s v="Regulamin logistyczny - Zapytanie ofertowe otwarte "/>
    <s v="CELOWE"/>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1"/>
    <s v="1 - zlecenie na zewnątrz"/>
    <s v="nie było"/>
    <s v="Regulamin logistyczny - Zapytanie ofertowe otwarte "/>
    <s v="CELOWE"/>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1"/>
    <s v="1 - zlecenie na zewnątrz"/>
    <s v="nie było"/>
    <s v="Regulamin logistyczny - Zapytanie ofertowe otwarte "/>
    <s v="CELOWE"/>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1"/>
    <s v="1 - zlecenie na zewnątrz"/>
    <s v="nie było"/>
    <s v="Regulamin logistyczny - Zapytanie ofertowe otwarte "/>
    <s v="CELOWE"/>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2"/>
    <s v="1 - zlecenie na zewnątrz"/>
    <s v="bieżące utrzymanie - przeglądy okresowe "/>
    <s v="Zapytanie ofertowe otwarte"/>
    <s v="CELOWE"/>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2"/>
    <s v="4 - zlecenie spółkom zależnym"/>
    <s v="bieżące utrzymanie - przeglądy okresowe "/>
    <s v="regulamin logistyczny"/>
    <s v="CELOWE"/>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2"/>
    <s v="1 - zlecenie na zewnątrz"/>
    <s v="bieżące utrzymanie - przeglądy okresowe "/>
    <s v="Zapytanie ofertowe otwarte"/>
    <s v="CELOWE"/>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3"/>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3"/>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3"/>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3"/>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3"/>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3"/>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3"/>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3"/>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3"/>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3"/>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3"/>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3"/>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3"/>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3"/>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3"/>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3"/>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3"/>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3"/>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3"/>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3"/>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3"/>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3"/>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3"/>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3"/>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3"/>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3"/>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3"/>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3"/>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3"/>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3"/>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3"/>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3"/>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3"/>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3"/>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3"/>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3"/>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4"/>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4"/>
    <s v="1 - zlecenie na zewnątrz"/>
    <s v="1. Rok 2023. Wymiana opraw oświetleniowych na masztach nr 11, 12, 13"/>
    <s v="§ 16 Zapytanie ofertowe otwarte - Regulamin udzielania zamówień logistycznych przez PKP Polskie Linie Kolejowe S.A."/>
    <s v="CELOWE"/>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5"/>
    <s v="1 - zlecenie na zewnątrz"/>
    <s v="Nie dokończona przebudowa przez CRI, zabudowana trafostacja i nie podłączona. "/>
    <s v=" § 16 Zapytanie ofertowe otwarte - Regulamin udzielania zamówień logistycznych przez PKP Polskie Linie Kolejowe S.A. "/>
    <s v="CELOWE"/>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5"/>
    <s v="1 - zlecenie na zewnątrz"/>
    <s v="Nie dokończona przebudowa przez CRI. "/>
    <s v=" § 16 Zapytanie ofertowe otwarte - Regulamin udzielania zamówień logistycznych przez PKP Polskie Linie Kolejowe S.A. "/>
    <s v="CELOWE"/>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5"/>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5"/>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6"/>
    <m/>
    <m/>
    <m/>
    <s v="CELOWE"/>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7"/>
    <s v="2 - zlecenie spółkom zależnym"/>
    <s v="uelastycznienie sieci trakcyjnej na odcinku od Grzmiacej do Białogardu (bez Białogardu)"/>
    <s v="POSTĘPOWANIE OFERTOWE ZAMKNIĘTE"/>
    <s v="CELOWE"/>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7"/>
    <s v="2 - zlecenie spółkom zależnym"/>
    <m/>
    <s v="POSTĘPOWANIE OFERTOWE ZAMKNIĘTE"/>
    <s v="CELOWE"/>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7"/>
    <s v="2 - zlecenie spółkom zależnym"/>
    <s v="Wymiana lin nośnych Chojna - Krzywin Gryfiński"/>
    <s v="POSTĘPOWANIE OFERTOWE ZAMKNIĘTE"/>
    <s v="CELOWE"/>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7"/>
    <s v="2 - zlecenie spółkom zależnym"/>
    <s v="Wymiana izolatorów sekcyjnych st. Białogard"/>
    <s v="POSTĘPOWANIE OFERTOWE ZAMKNIĘTE"/>
    <s v="CELOWE"/>
  </r>
  <r>
    <s v="14."/>
    <x v="0"/>
    <s v="LK 202 Odbudowa głowic fundamentowych"/>
    <s v="Odbudowa  głowic fundamentowych na stacji Świdwin 10 szt. L1 - L5"/>
    <n v="202"/>
    <s v="1, 2, 3, 5"/>
    <m/>
    <m/>
    <s v="Zachodniopomorskie"/>
    <n v="3"/>
    <n v="5"/>
    <s v="-"/>
    <s v="-"/>
    <s v="-"/>
    <s v="-"/>
    <n v="80"/>
    <m/>
    <s v="brak"/>
    <s v="nie"/>
    <s v="-"/>
    <s v="nie"/>
    <s v="-"/>
    <s v="nie"/>
    <m/>
    <s v="Tak"/>
    <m/>
    <s v="Nie"/>
    <s v="-"/>
    <m/>
    <m/>
    <x v="17"/>
    <s v="2 - zlecenie spółkom zależnym"/>
    <s v="Wymiana izolatorów sekcyjnych st. Białogard"/>
    <s v="POSTĘPOWANIE OFERTOWE ZAMKNIĘTE"/>
    <s v="CELOWE"/>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7"/>
    <s v="2 - zlecenie spółkom zależnym"/>
    <s v="Przebudowa sieci trakcyjnej na odcinku Szczecinek - Białogard; Wymiana izolatorów sekcyjnych na st. Szczecinek, Kołobrzeg"/>
    <s v="POSTĘPOWANIE OFERTOWE ZAMKNIĘTE"/>
    <s v="CELOWE"/>
  </r>
  <r>
    <s v="16."/>
    <x v="0"/>
    <s v="LK 405 Odbudowa głowic fundamentowych"/>
    <s v="Odbudowa  głowic fundamentowych na stacji Turowo Pomorskie 10 szt. L1 - L4"/>
    <n v="405"/>
    <s v="1, 2, 3"/>
    <m/>
    <m/>
    <s v="Zachodniopomorskie"/>
    <n v="5"/>
    <n v="7"/>
    <s v="-"/>
    <s v="-"/>
    <s v="-"/>
    <s v="-"/>
    <n v="80"/>
    <m/>
    <s v="brak"/>
    <s v="nie"/>
    <s v="-"/>
    <s v="nie"/>
    <s v="-"/>
    <s v="nie"/>
    <m/>
    <s v="Tak"/>
    <m/>
    <s v="Nie"/>
    <s v="-"/>
    <m/>
    <m/>
    <x v="17"/>
    <s v="2 - zlecenie spółkom zależnym"/>
    <m/>
    <s v="POSTĘPOWANIE OFERTOWE ZAMKNIĘTE"/>
    <s v="CELOWE"/>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7"/>
    <s v="2 - zlecenie spółkom zależnym"/>
    <s v="Kompleksowa przebudowa sieci trakcyjnej Warnowo - Lubiewo, sekcje L-9, L-10 (w trakcie)"/>
    <s v="POSTĘPOWANIE OFERTOWE ZAMKNIĘTE"/>
    <s v="CELOWE"/>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7"/>
    <s v="1 - zlecenie na zewnątrz"/>
    <m/>
    <m/>
    <s v="CELOWE"/>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7"/>
    <s v="1 - zlecenie na zewnątrz"/>
    <m/>
    <m/>
    <s v="CELOWE"/>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7"/>
    <s v="1 - zlecenie na zewnątrz"/>
    <m/>
    <m/>
    <s v="CELOWE"/>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7"/>
    <s v="1 - zlecenie na zewnątrz"/>
    <m/>
    <m/>
    <s v="CELOWE"/>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7"/>
    <s v="1 - zlecenie na zewnątrz"/>
    <m/>
    <m/>
    <s v="CELOWE"/>
  </r>
  <r>
    <s v="24."/>
    <x v="2"/>
    <s v="Przeniesienie łączników oświetlenia hali magazynowej Białogard"/>
    <s v="Przeniesienie łączników oświetlenia hali magazynowej w Białogardzie."/>
    <n v="202"/>
    <s v="n.d."/>
    <n v="222.02"/>
    <n v="222.02"/>
    <s v="Zachodniopomorskie"/>
    <n v="3"/>
    <n v="11"/>
    <m/>
    <m/>
    <m/>
    <s v="-"/>
    <n v="2"/>
    <m/>
    <m/>
    <m/>
    <m/>
    <m/>
    <m/>
    <m/>
    <m/>
    <m/>
    <m/>
    <m/>
    <m/>
    <m/>
    <m/>
    <x v="17"/>
    <s v="1 - zlecenie na zewnątrz"/>
    <m/>
    <m/>
    <s v="CELOWE"/>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7"/>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7"/>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8"/>
    <m/>
    <m/>
    <m/>
    <s v="CELOWE"/>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8"/>
    <m/>
    <m/>
    <m/>
    <s v="CELOWE"/>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8"/>
    <m/>
    <m/>
    <m/>
    <s v="CELOWE"/>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8"/>
    <m/>
    <m/>
    <m/>
    <s v="CELOWE"/>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8"/>
    <m/>
    <m/>
    <m/>
    <s v="CELOWE"/>
  </r>
  <r>
    <n v="4"/>
    <x v="2"/>
    <s v="Oczyszczanie i malowanie 9 szt. masztów oświetlenia zewnętrznego"/>
    <n v="131"/>
    <s v="Teren sekcji IMZ 3"/>
    <m/>
    <m/>
    <s v="Kujawsko-Pomorskie"/>
    <n v="5"/>
    <n v="9"/>
    <m/>
    <m/>
    <m/>
    <m/>
    <m/>
    <n v="100"/>
    <m/>
    <m/>
    <m/>
    <m/>
    <m/>
    <m/>
    <m/>
    <m/>
    <m/>
    <m/>
    <m/>
    <m/>
    <m/>
    <m/>
    <x v="18"/>
    <m/>
    <m/>
    <s v="CELOWE"/>
    <s v="CELOWE"/>
  </r>
  <r>
    <n v="5"/>
    <x v="2"/>
    <s v="Wymiana opraw jarzeniowych na oprawy typu LED - warsztat"/>
    <s v="14 szt podwójne, wiszące na suficie na łańcuszkach"/>
    <n v="25"/>
    <m/>
    <n v="145.012"/>
    <n v="145.02500000000001"/>
    <s v="Świętokrzyskie"/>
    <n v="5"/>
    <n v="8"/>
    <m/>
    <m/>
    <m/>
    <m/>
    <n v="3.5"/>
    <m/>
    <m/>
    <m/>
    <m/>
    <m/>
    <m/>
    <m/>
    <m/>
    <m/>
    <m/>
    <m/>
    <m/>
    <m/>
    <m/>
    <x v="18"/>
    <s v="1 - zlecenie na zewnątrz"/>
    <s v="BRAK"/>
    <m/>
    <s v="CELOWE"/>
  </r>
  <r>
    <n v="6"/>
    <x v="2"/>
    <s v="Wymiana opraw jarzeniowych na oprawy typu LED - magazyn"/>
    <s v="26 szt podwójne, wiszące na suficie na łańcuszkach"/>
    <n v="25"/>
    <m/>
    <n v="145.012"/>
    <n v="145.02500000000001"/>
    <s v="Świętokrzyskie"/>
    <n v="5"/>
    <n v="8"/>
    <m/>
    <m/>
    <m/>
    <m/>
    <n v="6.5"/>
    <m/>
    <m/>
    <m/>
    <m/>
    <m/>
    <m/>
    <m/>
    <m/>
    <m/>
    <m/>
    <m/>
    <m/>
    <m/>
    <m/>
    <x v="18"/>
    <s v="1 - zlecenie na zewnątrz"/>
    <s v="BRAK"/>
    <m/>
    <s v="CELOWE"/>
  </r>
  <r>
    <n v="7"/>
    <x v="2"/>
    <s v="Wymiana opraw jarzeniowych na oprawy typu LED - klatka schodowa"/>
    <s v="6 szt podwójne, wiszące na ścianie"/>
    <n v="25"/>
    <m/>
    <n v="145.012"/>
    <n v="145.02500000000001"/>
    <s v="Świętokrzyskie"/>
    <n v="5"/>
    <n v="8"/>
    <m/>
    <m/>
    <m/>
    <m/>
    <n v="1.5"/>
    <m/>
    <m/>
    <m/>
    <m/>
    <m/>
    <m/>
    <m/>
    <m/>
    <m/>
    <m/>
    <m/>
    <m/>
    <m/>
    <m/>
    <x v="18"/>
    <s v="1 - zlecenie na zewnątrz"/>
    <s v="BRAK"/>
    <m/>
    <s v="CELOWE"/>
  </r>
  <r>
    <n v="8"/>
    <x v="2"/>
    <s v="Wymiana opraw jarzeniowych na oprawy typu LED - wejście"/>
    <s v="5 szt podwójne, wiszące na suficie"/>
    <n v="25"/>
    <m/>
    <n v="145.012"/>
    <n v="145.02500000000001"/>
    <s v="Świętokrzyskie"/>
    <n v="5"/>
    <n v="8"/>
    <m/>
    <m/>
    <m/>
    <m/>
    <n v="1.25"/>
    <m/>
    <m/>
    <m/>
    <m/>
    <m/>
    <m/>
    <m/>
    <m/>
    <m/>
    <m/>
    <m/>
    <m/>
    <m/>
    <m/>
    <x v="18"/>
    <s v="1 - zlecenie na zewnątrz"/>
    <s v="BRAK"/>
    <m/>
    <s v="CELOWE"/>
  </r>
  <r>
    <n v="9"/>
    <x v="2"/>
    <s v="Wymiana opraw jarzeniowych na oprawy typu LED - pom. biurowe"/>
    <s v="38 szt podwójne, wiszące na suficie"/>
    <n v="25"/>
    <m/>
    <n v="145.012"/>
    <n v="145.02500000000001"/>
    <s v="Świętokrzyskie"/>
    <n v="5"/>
    <n v="8"/>
    <m/>
    <m/>
    <m/>
    <m/>
    <n v="9.5"/>
    <m/>
    <m/>
    <m/>
    <m/>
    <m/>
    <m/>
    <m/>
    <m/>
    <m/>
    <m/>
    <m/>
    <m/>
    <m/>
    <m/>
    <x v="18"/>
    <s v="1 - zlecenie na zewnątrz"/>
    <s v="BRAK"/>
    <m/>
    <s v="CELOWE"/>
  </r>
  <r>
    <n v="10"/>
    <x v="2"/>
    <s v="Wymiana opraw jarzeniowych na oprawy typu LED - korytarz parter"/>
    <s v="8 szt poczwórne kasetowe 60x60, wiszące na suficie podwieszanym"/>
    <n v="25"/>
    <m/>
    <n v="145.012"/>
    <n v="145.02500000000001"/>
    <s v="Świętokrzyskie"/>
    <n v="5"/>
    <n v="8"/>
    <m/>
    <m/>
    <m/>
    <m/>
    <n v="3"/>
    <m/>
    <m/>
    <m/>
    <m/>
    <m/>
    <m/>
    <m/>
    <m/>
    <m/>
    <m/>
    <m/>
    <m/>
    <m/>
    <m/>
    <x v="18"/>
    <s v="1 - zlecenie na zewnątrz"/>
    <s v="BRAK"/>
    <m/>
    <s v="CELOWE"/>
  </r>
  <r>
    <n v="11"/>
    <x v="2"/>
    <s v="Wymiana opraw pojedynczych na oprawy typu LED - WC parter"/>
    <s v="4 szt pojedyncze hermetyczne, wiszące na suficie lub ścianie"/>
    <n v="25"/>
    <m/>
    <n v="145.012"/>
    <n v="145.02500000000001"/>
    <s v="Świętokrzyskie"/>
    <n v="5"/>
    <n v="8"/>
    <m/>
    <m/>
    <m/>
    <m/>
    <n v="1"/>
    <m/>
    <m/>
    <m/>
    <m/>
    <m/>
    <m/>
    <m/>
    <m/>
    <m/>
    <m/>
    <m/>
    <m/>
    <m/>
    <m/>
    <x v="18"/>
    <s v="1 - zlecenie na zewnątrz"/>
    <s v="BRAK"/>
    <m/>
    <s v="CELOWE"/>
  </r>
  <r>
    <n v="12"/>
    <x v="2"/>
    <s v="Wymiana opraw jarzeniowych na oprawy typu LED - biuro naczelnik"/>
    <s v="12 szt podwójne, wiszące na suficie"/>
    <n v="25"/>
    <m/>
    <n v="145.012"/>
    <n v="145.02500000000001"/>
    <s v="Świętokrzyskie"/>
    <n v="5"/>
    <n v="8"/>
    <m/>
    <m/>
    <m/>
    <m/>
    <n v="3"/>
    <m/>
    <m/>
    <m/>
    <m/>
    <m/>
    <m/>
    <m/>
    <m/>
    <m/>
    <m/>
    <m/>
    <m/>
    <m/>
    <m/>
    <x v="18"/>
    <s v="1 - zlecenie na zewnątrz"/>
    <s v="BRAK"/>
    <m/>
    <s v="CELOWE"/>
  </r>
  <r>
    <n v="13"/>
    <x v="2"/>
    <s v="Wymiana opraw jarzeniowych na oprawy typu LED - jadalnia"/>
    <s v="8 szt podwójne, wiszące na suficie"/>
    <n v="25"/>
    <m/>
    <n v="145.012"/>
    <n v="145.02500000000001"/>
    <s v="Świętokrzyskie"/>
    <n v="5"/>
    <n v="8"/>
    <m/>
    <m/>
    <m/>
    <m/>
    <n v="2"/>
    <m/>
    <m/>
    <m/>
    <m/>
    <m/>
    <m/>
    <m/>
    <m/>
    <m/>
    <m/>
    <m/>
    <m/>
    <m/>
    <m/>
    <x v="18"/>
    <s v="1 - zlecenie na zewnątrz"/>
    <s v="BRAK"/>
    <m/>
    <s v="CELOWE"/>
  </r>
  <r>
    <n v="14"/>
    <x v="2"/>
    <s v="Wymiana opraw jarzeniowych na oprawy typu LED - kuchnia"/>
    <s v="3 szt podwójne hermetyczne, wiszące na suficie"/>
    <n v="25"/>
    <m/>
    <n v="145.012"/>
    <n v="145.02500000000001"/>
    <s v="Świętokrzyskie"/>
    <n v="5"/>
    <n v="8"/>
    <m/>
    <m/>
    <m/>
    <m/>
    <n v="0.75"/>
    <m/>
    <m/>
    <m/>
    <m/>
    <m/>
    <m/>
    <m/>
    <m/>
    <m/>
    <m/>
    <m/>
    <m/>
    <m/>
    <m/>
    <x v="18"/>
    <s v="1 - zlecenie na zewnątrz"/>
    <s v="BRAK"/>
    <m/>
    <s v="CELOWE"/>
  </r>
  <r>
    <n v="15"/>
    <x v="2"/>
    <s v="Wymiana opraw jarzeniowych na oprawy typu LED - szatnia"/>
    <s v="37 szt podwójne hermetyczne, wiszące na suficie"/>
    <n v="25"/>
    <m/>
    <n v="145.012"/>
    <n v="145.02500000000001"/>
    <s v="Świętokrzyskie"/>
    <n v="5"/>
    <n v="8"/>
    <m/>
    <m/>
    <m/>
    <m/>
    <n v="9.25"/>
    <m/>
    <m/>
    <m/>
    <m/>
    <m/>
    <m/>
    <m/>
    <m/>
    <m/>
    <m/>
    <m/>
    <m/>
    <m/>
    <m/>
    <x v="18"/>
    <s v="1 - zlecenie na zewnątrz"/>
    <s v="BRAK"/>
    <m/>
    <s v="CELOWE"/>
  </r>
  <r>
    <n v="16"/>
    <x v="2"/>
    <s v="Wymiana opraw jarzeniowych na oprawy typu LED - szatnia - gościnny"/>
    <s v="7 szt podwójne hermetyczne, wiszące na suficie"/>
    <n v="25"/>
    <m/>
    <n v="145.012"/>
    <n v="145.02500000000001"/>
    <s v="Świętokrzyskie"/>
    <n v="5"/>
    <n v="8"/>
    <m/>
    <m/>
    <m/>
    <m/>
    <n v="1.75"/>
    <m/>
    <m/>
    <m/>
    <m/>
    <m/>
    <m/>
    <m/>
    <m/>
    <m/>
    <m/>
    <m/>
    <m/>
    <m/>
    <m/>
    <x v="18"/>
    <s v="1 - zlecenie na zewnątrz"/>
    <s v="BRAK"/>
    <m/>
    <s v="CELOWE"/>
  </r>
  <r>
    <n v="17"/>
    <x v="2"/>
    <s v="Wymiana opraw jarzeniowych na oprawy typu LED - korytarz piętro"/>
    <s v="17 szt podwójne, wiszące na suficie"/>
    <n v="25"/>
    <m/>
    <n v="145.012"/>
    <n v="145.02500000000001"/>
    <s v="Świętokrzyskie"/>
    <n v="5"/>
    <n v="8"/>
    <m/>
    <m/>
    <m/>
    <m/>
    <n v="4.25"/>
    <m/>
    <m/>
    <m/>
    <m/>
    <m/>
    <m/>
    <m/>
    <m/>
    <m/>
    <m/>
    <m/>
    <m/>
    <m/>
    <m/>
    <x v="18"/>
    <s v="1 - zlecenie na zewnątrz"/>
    <s v="BRAK"/>
    <m/>
    <s v="CELOWE"/>
  </r>
  <r>
    <n v="18"/>
    <x v="2"/>
    <s v="Wymiana opraw pojedynczych na oprawy typu LED - WC piętro"/>
    <s v="10 szt pojedyncze hermetyczne, wiszące na suficie lub ścianie"/>
    <n v="25"/>
    <m/>
    <n v="145.012"/>
    <n v="145.02500000000001"/>
    <s v="Świętokrzyskie"/>
    <n v="5"/>
    <n v="8"/>
    <m/>
    <m/>
    <m/>
    <m/>
    <n v="2.5"/>
    <m/>
    <m/>
    <m/>
    <m/>
    <m/>
    <m/>
    <m/>
    <m/>
    <m/>
    <m/>
    <m/>
    <m/>
    <m/>
    <m/>
    <x v="18"/>
    <s v="1 - zlecenie na zewnątrz"/>
    <s v="BRAK"/>
    <m/>
    <s v="CELOWE"/>
  </r>
  <r>
    <n v="19"/>
    <x v="2"/>
    <s v="Wymiana opraw jarzeniowych na oprawy typu LED - kotłownia"/>
    <s v="5 szt podwójne hermetyczne, wiszące na łańcuszku"/>
    <n v="25"/>
    <m/>
    <n v="145.012"/>
    <n v="145.02500000000001"/>
    <s v="Świętokrzyskie"/>
    <n v="5"/>
    <n v="8"/>
    <m/>
    <m/>
    <m/>
    <m/>
    <n v="1.25"/>
    <m/>
    <m/>
    <m/>
    <m/>
    <m/>
    <m/>
    <m/>
    <m/>
    <m/>
    <m/>
    <m/>
    <m/>
    <m/>
    <m/>
    <x v="18"/>
    <s v="1 - zlecenie na zewnątrz"/>
    <s v="BRAK"/>
    <m/>
    <s v="CELOWE"/>
  </r>
  <r>
    <n v="20"/>
    <x v="2"/>
    <s v="Wymiana opraw jarzeniowych na oprawy typu LED - ochrona"/>
    <s v="1 szt podwójne hermetyczne, wiszące na suficie"/>
    <n v="25"/>
    <m/>
    <n v="145.012"/>
    <n v="145.02500000000001"/>
    <s v="Świętokrzyskie"/>
    <n v="5"/>
    <n v="8"/>
    <m/>
    <m/>
    <m/>
    <m/>
    <n v="0.25"/>
    <m/>
    <m/>
    <m/>
    <m/>
    <m/>
    <m/>
    <m/>
    <m/>
    <m/>
    <m/>
    <m/>
    <m/>
    <m/>
    <m/>
    <x v="18"/>
    <s v="1 - zlecenie na zewnątrz"/>
    <s v="BRAK"/>
    <m/>
    <s v="CELOWE"/>
  </r>
  <r>
    <n v="22"/>
    <x v="2"/>
    <s v="Wymiana źrudeł światła na hali zgrzewarek"/>
    <s v="Obecnie zamontowanych jest                                   32szt. lamp rtęciowych 250W"/>
    <n v="131"/>
    <m/>
    <m/>
    <m/>
    <s v="Opolskie"/>
    <m/>
    <m/>
    <m/>
    <m/>
    <m/>
    <m/>
    <n v="10"/>
    <m/>
    <m/>
    <m/>
    <m/>
    <m/>
    <m/>
    <m/>
    <m/>
    <m/>
    <m/>
    <m/>
    <m/>
    <m/>
    <m/>
    <x v="18"/>
    <m/>
    <m/>
    <m/>
    <s v="CELOWE"/>
  </r>
  <r>
    <n v="23"/>
    <x v="2"/>
    <s v="Wymiana źrudeł światła na hali szlifierek"/>
    <s v="Obecnie zamontowanych jest:                                  16szt. lamp 250W rtęciowych                                        16szt. Lamp 56W opraw swietlówek                                                   "/>
    <n v="131"/>
    <m/>
    <m/>
    <m/>
    <s v="Opolskie"/>
    <m/>
    <m/>
    <m/>
    <m/>
    <m/>
    <m/>
    <n v="8"/>
    <m/>
    <m/>
    <m/>
    <m/>
    <m/>
    <m/>
    <m/>
    <m/>
    <m/>
    <m/>
    <m/>
    <m/>
    <m/>
    <m/>
    <x v="18"/>
    <m/>
    <m/>
    <m/>
    <s v="CELOW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3198CBA-5FFE-444D-915B-81B350072808}" name="Tabela przestawna1" cacheId="1"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F9" firstHeaderRow="1" firstDataRow="2" firstDataCol="1"/>
  <pivotFields count="35">
    <pivotField showAll="0"/>
    <pivotField axis="axisCol" showAll="0">
      <items count="6">
        <item x="1"/>
        <item m="1" x="4"/>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4"/>
        <item x="2"/>
        <item x="1"/>
        <item x="3"/>
        <item x="0"/>
        <item m="1" x="5"/>
        <item t="default"/>
      </items>
    </pivotField>
    <pivotField showAll="0"/>
    <pivotField showAll="0"/>
    <pivotField showAll="0"/>
    <pivotField showAll="0"/>
  </pivotFields>
  <rowFields count="1">
    <field x="30"/>
  </rowFields>
  <rowItems count="5">
    <i>
      <x v="1"/>
    </i>
    <i>
      <x v="2"/>
    </i>
    <i>
      <x v="3"/>
    </i>
    <i>
      <x v="4"/>
    </i>
    <i t="grand">
      <x/>
    </i>
  </rowItems>
  <colFields count="1">
    <field x="1"/>
  </colFields>
  <colItems count="5">
    <i>
      <x/>
    </i>
    <i>
      <x v="2"/>
    </i>
    <i>
      <x v="3"/>
    </i>
    <i>
      <x v="4"/>
    </i>
    <i t="grand">
      <x/>
    </i>
  </colItems>
  <dataFields count="1">
    <dataField name="Suma z kasa" fld="15"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3B87F8-E17F-4452-A04E-6DF7AAF53241}" name="Tabela przestawna2" cacheId="2"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4"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m="1" x="19"/>
        <item x="2"/>
        <item x="1"/>
        <item x="3"/>
        <item x="4"/>
        <item x="5"/>
        <item x="7"/>
        <item x="0"/>
        <item x="6"/>
        <item x="8"/>
        <item x="10"/>
        <item x="9"/>
        <item x="11"/>
        <item x="14"/>
        <item x="13"/>
        <item x="12"/>
        <item x="15"/>
        <item x="17"/>
        <item x="18"/>
        <item m="1" x="20"/>
        <item x="16"/>
        <item t="default"/>
      </items>
    </pivotField>
    <pivotField showAll="0"/>
    <pivotField showAll="0"/>
    <pivotField showAll="0"/>
    <pivotField showAll="0"/>
  </pivotFields>
  <rowFields count="1">
    <field x="30"/>
  </rowFields>
  <rowItems count="20">
    <i>
      <x v="1"/>
    </i>
    <i>
      <x v="2"/>
    </i>
    <i>
      <x v="3"/>
    </i>
    <i>
      <x v="4"/>
    </i>
    <i>
      <x v="5"/>
    </i>
    <i>
      <x v="6"/>
    </i>
    <i>
      <x v="7"/>
    </i>
    <i>
      <x v="8"/>
    </i>
    <i>
      <x v="9"/>
    </i>
    <i>
      <x v="10"/>
    </i>
    <i>
      <x v="11"/>
    </i>
    <i>
      <x v="12"/>
    </i>
    <i>
      <x v="13"/>
    </i>
    <i>
      <x v="14"/>
    </i>
    <i>
      <x v="15"/>
    </i>
    <i>
      <x v="16"/>
    </i>
    <i>
      <x v="17"/>
    </i>
    <i>
      <x v="18"/>
    </i>
    <i>
      <x v="20"/>
    </i>
    <i t="grand">
      <x/>
    </i>
  </rowItems>
  <colFields count="1">
    <field x="1"/>
  </colFields>
  <colItems count="6">
    <i>
      <x/>
    </i>
    <i>
      <x v="2"/>
    </i>
    <i>
      <x v="3"/>
    </i>
    <i>
      <x v="4"/>
    </i>
    <i>
      <x v="5"/>
    </i>
    <i t="grand">
      <x/>
    </i>
  </colItems>
  <dataFields count="1">
    <dataField name="Suma z kasa" fld="15" baseField="0" baseItem="0" numFmtId="43"/>
  </dataFields>
  <formats count="8">
    <format dxfId="13">
      <pivotArea outline="0" collapsedLevelsAreSubtotals="1" fieldPosition="0">
        <references count="1">
          <reference field="1" count="5" selected="0">
            <x v="0"/>
            <x v="1"/>
            <x v="2"/>
            <x v="3"/>
            <x v="4"/>
          </reference>
        </references>
      </pivotArea>
    </format>
    <format dxfId="12">
      <pivotArea dataOnly="0" labelOnly="1" fieldPosition="0">
        <references count="1">
          <reference field="1" count="5">
            <x v="0"/>
            <x v="1"/>
            <x v="2"/>
            <x v="3"/>
            <x v="4"/>
          </reference>
        </references>
      </pivotArea>
    </format>
    <format dxfId="11">
      <pivotArea outline="0" collapsedLevelsAreSubtotals="1" fieldPosition="0">
        <references count="1">
          <reference field="1" count="1" selected="0">
            <x v="5"/>
          </reference>
        </references>
      </pivotArea>
    </format>
    <format dxfId="10">
      <pivotArea grandCol="1" outline="0" collapsedLevelsAreSubtotals="1" fieldPosition="0"/>
    </format>
    <format dxfId="9">
      <pivotArea dataOnly="0" labelOnly="1" fieldPosition="0">
        <references count="1">
          <reference field="1" count="1">
            <x v="5"/>
          </reference>
        </references>
      </pivotArea>
    </format>
    <format dxfId="8">
      <pivotArea dataOnly="0" labelOnly="1" grandCol="1" outline="0" fieldPosition="0"/>
    </format>
    <format dxfId="7">
      <pivotArea outline="0" collapsedLevelsAreSubtotals="1" fieldPosition="0"/>
    </format>
    <format dxfId="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FA34BE4-2D05-4BD6-8494-D56A4824B118}" name="Tabela przestawna3" cacheId="0"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6"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0"/>
        <item x="3"/>
        <item x="2"/>
        <item x="4"/>
        <item x="20"/>
        <item x="5"/>
        <item x="6"/>
        <item x="8"/>
        <item x="1"/>
        <item x="7"/>
        <item x="9"/>
        <item x="11"/>
        <item x="10"/>
        <item x="12"/>
        <item x="15"/>
        <item x="14"/>
        <item x="13"/>
        <item x="16"/>
        <item x="18"/>
        <item x="19"/>
        <item m="1" x="21"/>
        <item x="17"/>
        <item t="default"/>
      </items>
    </pivotField>
    <pivotField showAll="0"/>
    <pivotField showAll="0"/>
    <pivotField showAll="0"/>
    <pivotField showAll="0"/>
  </pivotFields>
  <rowFields count="1">
    <field x="30"/>
  </rowFields>
  <rowItems count="22">
    <i>
      <x/>
    </i>
    <i>
      <x v="1"/>
    </i>
    <i>
      <x v="2"/>
    </i>
    <i>
      <x v="3"/>
    </i>
    <i>
      <x v="4"/>
    </i>
    <i>
      <x v="5"/>
    </i>
    <i>
      <x v="6"/>
    </i>
    <i>
      <x v="7"/>
    </i>
    <i>
      <x v="8"/>
    </i>
    <i>
      <x v="9"/>
    </i>
    <i>
      <x v="10"/>
    </i>
    <i>
      <x v="11"/>
    </i>
    <i>
      <x v="12"/>
    </i>
    <i>
      <x v="13"/>
    </i>
    <i>
      <x v="14"/>
    </i>
    <i>
      <x v="15"/>
    </i>
    <i>
      <x v="16"/>
    </i>
    <i>
      <x v="17"/>
    </i>
    <i>
      <x v="18"/>
    </i>
    <i>
      <x v="19"/>
    </i>
    <i>
      <x v="21"/>
    </i>
    <i t="grand">
      <x/>
    </i>
  </rowItems>
  <colFields count="1">
    <field x="1"/>
  </colFields>
  <colItems count="6">
    <i>
      <x/>
    </i>
    <i>
      <x v="2"/>
    </i>
    <i>
      <x v="3"/>
    </i>
    <i>
      <x v="4"/>
    </i>
    <i>
      <x v="5"/>
    </i>
    <i t="grand">
      <x/>
    </i>
  </colItems>
  <dataFields count="1">
    <dataField name="Suma z kasa" fld="15" baseField="0" baseItem="0"/>
  </dataFields>
  <formats count="6">
    <format dxfId="5">
      <pivotArea outline="0" collapsedLevelsAreSubtotals="1" fieldPosition="0">
        <references count="1">
          <reference field="1" count="0" selected="0"/>
        </references>
      </pivotArea>
    </format>
    <format dxfId="4">
      <pivotArea outline="0" collapsedLevelsAreSubtotals="1" fieldPosition="0"/>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B4" totalsRowShown="0">
  <autoFilter ref="A1:B4" xr:uid="{00000000-0009-0000-0100-000001000000}"/>
  <tableColumns count="2">
    <tableColumn id="1" xr3:uid="{00000000-0010-0000-0000-000001000000}" name="Sposób realizacji robót:"/>
    <tableColumn id="2" xr3:uid="{00000000-0010-0000-0000-000002000000}" name="Organizacja prowadzenia ruch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5430-99D9-486A-9F5E-B822B46DB553}">
  <dimension ref="A3:F9"/>
  <sheetViews>
    <sheetView workbookViewId="0">
      <selection activeCell="B2" sqref="B2:B3"/>
    </sheetView>
  </sheetViews>
  <sheetFormatPr defaultRowHeight="14.5"/>
  <cols>
    <col min="1" max="2" width="17" bestFit="1" customWidth="1"/>
    <col min="3" max="3" width="4.81640625" bestFit="1" customWidth="1"/>
    <col min="4" max="4" width="5.81640625" bestFit="1" customWidth="1"/>
    <col min="5" max="5" width="3.81640625" bestFit="1" customWidth="1"/>
    <col min="6" max="6" width="13.6328125" bestFit="1" customWidth="1"/>
  </cols>
  <sheetData>
    <row r="3" spans="1:6">
      <c r="A3" s="6" t="s">
        <v>63</v>
      </c>
      <c r="B3" s="6" t="s">
        <v>60</v>
      </c>
    </row>
    <row r="4" spans="1:6">
      <c r="A4" s="6" t="s">
        <v>62</v>
      </c>
      <c r="B4" t="s">
        <v>57</v>
      </c>
      <c r="C4" t="s">
        <v>58</v>
      </c>
      <c r="D4" t="s">
        <v>56</v>
      </c>
      <c r="E4" t="s">
        <v>65</v>
      </c>
      <c r="F4" t="s">
        <v>61</v>
      </c>
    </row>
    <row r="5" spans="1:6">
      <c r="A5" s="7" t="s">
        <v>35</v>
      </c>
      <c r="C5">
        <v>475</v>
      </c>
      <c r="D5">
        <v>7950</v>
      </c>
      <c r="F5">
        <v>8425</v>
      </c>
    </row>
    <row r="6" spans="1:6">
      <c r="A6" s="7" t="s">
        <v>34</v>
      </c>
      <c r="B6">
        <v>2540</v>
      </c>
      <c r="C6">
        <v>2389</v>
      </c>
      <c r="D6">
        <v>6000</v>
      </c>
      <c r="F6">
        <v>10929</v>
      </c>
    </row>
    <row r="7" spans="1:6">
      <c r="A7" s="7" t="s">
        <v>32</v>
      </c>
      <c r="C7">
        <v>140</v>
      </c>
      <c r="D7">
        <v>20000</v>
      </c>
      <c r="E7">
        <v>400</v>
      </c>
      <c r="F7">
        <v>20540</v>
      </c>
    </row>
    <row r="8" spans="1:6">
      <c r="A8" s="7" t="s">
        <v>30</v>
      </c>
      <c r="D8">
        <v>22450</v>
      </c>
      <c r="F8">
        <v>22450</v>
      </c>
    </row>
    <row r="9" spans="1:6">
      <c r="A9" s="7" t="s">
        <v>61</v>
      </c>
      <c r="B9">
        <v>2540</v>
      </c>
      <c r="C9">
        <v>3004</v>
      </c>
      <c r="D9">
        <v>56400</v>
      </c>
      <c r="E9">
        <v>400</v>
      </c>
      <c r="F9">
        <v>62344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6C89-D0ED-4F2E-81E8-6E0EBE8F9BD1}">
  <dimension ref="A3:G24"/>
  <sheetViews>
    <sheetView workbookViewId="0">
      <selection activeCell="B2" sqref="B2:B3"/>
    </sheetView>
  </sheetViews>
  <sheetFormatPr defaultRowHeight="14.5"/>
  <cols>
    <col min="1" max="1" width="18.81640625" bestFit="1" customWidth="1"/>
    <col min="2" max="2" width="17" bestFit="1" customWidth="1"/>
    <col min="3" max="3" width="9.08984375" bestFit="1" customWidth="1"/>
    <col min="4" max="4" width="7.6328125" bestFit="1" customWidth="1"/>
    <col min="5" max="5" width="10.08984375" bestFit="1" customWidth="1"/>
    <col min="6" max="6" width="11.08984375" bestFit="1" customWidth="1"/>
    <col min="7" max="7" width="13.6328125" bestFit="1" customWidth="1"/>
    <col min="8" max="8" width="19.54296875" customWidth="1"/>
  </cols>
  <sheetData>
    <row r="3" spans="1:7">
      <c r="A3" s="6" t="s">
        <v>63</v>
      </c>
      <c r="B3" s="6" t="s">
        <v>60</v>
      </c>
    </row>
    <row r="4" spans="1:7">
      <c r="A4" s="6" t="s">
        <v>62</v>
      </c>
      <c r="B4" s="2" t="s">
        <v>57</v>
      </c>
      <c r="C4" s="2" t="s">
        <v>65</v>
      </c>
      <c r="D4" s="2" t="s">
        <v>59</v>
      </c>
      <c r="E4" s="2" t="s">
        <v>58</v>
      </c>
      <c r="F4" s="11" t="s">
        <v>56</v>
      </c>
      <c r="G4" s="11" t="s">
        <v>61</v>
      </c>
    </row>
    <row r="5" spans="1:7">
      <c r="A5" s="7" t="s">
        <v>35</v>
      </c>
      <c r="B5" s="8"/>
      <c r="C5" s="8"/>
      <c r="D5" s="8"/>
      <c r="E5" s="8">
        <v>475</v>
      </c>
      <c r="F5" s="12">
        <v>7950</v>
      </c>
      <c r="G5" s="12">
        <v>8425</v>
      </c>
    </row>
    <row r="6" spans="1:7">
      <c r="A6" s="7" t="s">
        <v>34</v>
      </c>
      <c r="B6" s="8">
        <v>2540</v>
      </c>
      <c r="C6" s="8"/>
      <c r="D6" s="8"/>
      <c r="E6" s="8">
        <v>2389</v>
      </c>
      <c r="F6" s="12">
        <v>6000</v>
      </c>
      <c r="G6" s="12">
        <v>10929</v>
      </c>
    </row>
    <row r="7" spans="1:7">
      <c r="A7" s="7" t="s">
        <v>32</v>
      </c>
      <c r="B7" s="8"/>
      <c r="C7" s="8">
        <v>400</v>
      </c>
      <c r="D7" s="8"/>
      <c r="E7" s="8">
        <v>140</v>
      </c>
      <c r="F7" s="12">
        <v>20000</v>
      </c>
      <c r="G7" s="12">
        <v>20540</v>
      </c>
    </row>
    <row r="8" spans="1:7">
      <c r="A8" s="7" t="s">
        <v>41</v>
      </c>
      <c r="B8" s="8">
        <v>100</v>
      </c>
      <c r="C8" s="8"/>
      <c r="D8" s="8"/>
      <c r="E8" s="8">
        <v>1060</v>
      </c>
      <c r="F8" s="12"/>
      <c r="G8" s="12">
        <v>1160</v>
      </c>
    </row>
    <row r="9" spans="1:7">
      <c r="A9" s="7" t="s">
        <v>36</v>
      </c>
      <c r="B9" s="8"/>
      <c r="C9" s="8"/>
      <c r="D9" s="8"/>
      <c r="E9" s="8"/>
      <c r="F9" s="12">
        <v>31000</v>
      </c>
      <c r="G9" s="12">
        <v>31000</v>
      </c>
    </row>
    <row r="10" spans="1:7">
      <c r="A10" s="7" t="s">
        <v>44</v>
      </c>
      <c r="B10" s="8">
        <v>1700</v>
      </c>
      <c r="C10" s="8"/>
      <c r="D10" s="8"/>
      <c r="E10" s="8">
        <v>350</v>
      </c>
      <c r="F10" s="12">
        <v>25400</v>
      </c>
      <c r="G10" s="12">
        <v>27450</v>
      </c>
    </row>
    <row r="11" spans="1:7">
      <c r="A11" s="7" t="s">
        <v>30</v>
      </c>
      <c r="B11" s="8"/>
      <c r="C11" s="8"/>
      <c r="D11" s="8"/>
      <c r="E11" s="8"/>
      <c r="F11" s="12">
        <v>22450</v>
      </c>
      <c r="G11" s="12">
        <v>22450</v>
      </c>
    </row>
    <row r="12" spans="1:7">
      <c r="A12" s="7" t="s">
        <v>46</v>
      </c>
      <c r="B12" s="8"/>
      <c r="C12" s="8"/>
      <c r="D12" s="8"/>
      <c r="E12" s="8"/>
      <c r="F12" s="12">
        <v>15743.2</v>
      </c>
      <c r="G12" s="12">
        <v>15743.2</v>
      </c>
    </row>
    <row r="13" spans="1:7">
      <c r="A13" s="7" t="s">
        <v>31</v>
      </c>
      <c r="B13" s="8">
        <v>1070</v>
      </c>
      <c r="C13" s="8"/>
      <c r="D13" s="8"/>
      <c r="E13" s="8"/>
      <c r="F13" s="12"/>
      <c r="G13" s="12">
        <v>1070</v>
      </c>
    </row>
    <row r="14" spans="1:7">
      <c r="A14" s="7" t="s">
        <v>37</v>
      </c>
      <c r="B14" s="8">
        <v>1100</v>
      </c>
      <c r="C14" s="8"/>
      <c r="D14" s="8"/>
      <c r="E14" s="8"/>
      <c r="F14" s="12"/>
      <c r="G14" s="12">
        <v>1100</v>
      </c>
    </row>
    <row r="15" spans="1:7">
      <c r="A15" s="7" t="s">
        <v>29</v>
      </c>
      <c r="B15" s="8">
        <v>5000</v>
      </c>
      <c r="C15" s="8"/>
      <c r="D15" s="8"/>
      <c r="E15" s="8">
        <v>2100</v>
      </c>
      <c r="F15" s="12">
        <v>37785.75</v>
      </c>
      <c r="G15" s="12">
        <v>44885.75</v>
      </c>
    </row>
    <row r="16" spans="1:7">
      <c r="A16" s="7" t="s">
        <v>49</v>
      </c>
      <c r="B16" s="8">
        <v>2500</v>
      </c>
      <c r="C16" s="8">
        <v>77</v>
      </c>
      <c r="D16" s="8">
        <v>300</v>
      </c>
      <c r="E16" s="8">
        <v>75</v>
      </c>
      <c r="F16" s="12"/>
      <c r="G16" s="12">
        <v>2952</v>
      </c>
    </row>
    <row r="17" spans="1:7">
      <c r="A17" s="7" t="s">
        <v>38</v>
      </c>
      <c r="B17" s="8"/>
      <c r="C17" s="8"/>
      <c r="D17" s="8"/>
      <c r="E17" s="8">
        <v>350</v>
      </c>
      <c r="F17" s="12">
        <v>9800</v>
      </c>
      <c r="G17" s="12">
        <v>10150</v>
      </c>
    </row>
    <row r="18" spans="1:7">
      <c r="A18" s="7" t="s">
        <v>40</v>
      </c>
      <c r="B18" s="8">
        <v>1160</v>
      </c>
      <c r="C18" s="8"/>
      <c r="D18" s="8"/>
      <c r="E18" s="8">
        <v>1495</v>
      </c>
      <c r="F18" s="12">
        <v>6691.57</v>
      </c>
      <c r="G18" s="12">
        <v>9346.57</v>
      </c>
    </row>
    <row r="19" spans="1:7">
      <c r="A19" s="7" t="s">
        <v>39</v>
      </c>
      <c r="B19" s="8"/>
      <c r="C19" s="8"/>
      <c r="D19" s="8"/>
      <c r="E19" s="8">
        <v>370</v>
      </c>
      <c r="F19" s="12">
        <v>320</v>
      </c>
      <c r="G19" s="12">
        <v>690</v>
      </c>
    </row>
    <row r="20" spans="1:7">
      <c r="A20" s="7" t="s">
        <v>50</v>
      </c>
      <c r="B20" s="8">
        <v>1694</v>
      </c>
      <c r="C20" s="8">
        <v>462</v>
      </c>
      <c r="D20" s="8"/>
      <c r="E20" s="8">
        <v>2804</v>
      </c>
      <c r="F20" s="12"/>
      <c r="G20" s="12">
        <v>4960</v>
      </c>
    </row>
    <row r="21" spans="1:7">
      <c r="A21" s="7" t="s">
        <v>45</v>
      </c>
      <c r="B21" s="8">
        <v>127.56319999999999</v>
      </c>
      <c r="C21" s="8">
        <v>155</v>
      </c>
      <c r="D21" s="8"/>
      <c r="E21" s="8">
        <v>521</v>
      </c>
      <c r="F21" s="12">
        <v>1373.8</v>
      </c>
      <c r="G21" s="12">
        <v>2177.3631999999998</v>
      </c>
    </row>
    <row r="22" spans="1:7">
      <c r="A22" s="7" t="s">
        <v>54</v>
      </c>
      <c r="B22" s="8"/>
      <c r="C22" s="8"/>
      <c r="D22" s="8"/>
      <c r="E22" s="8">
        <v>543.25</v>
      </c>
      <c r="F22" s="12"/>
      <c r="G22" s="12">
        <v>543.25</v>
      </c>
    </row>
    <row r="23" spans="1:7">
      <c r="A23" s="7" t="s">
        <v>64</v>
      </c>
      <c r="B23" s="8"/>
      <c r="C23" s="8"/>
      <c r="D23" s="8"/>
      <c r="E23" s="8">
        <v>23.6</v>
      </c>
      <c r="F23" s="12"/>
      <c r="G23" s="12">
        <v>23.6</v>
      </c>
    </row>
    <row r="24" spans="1:7">
      <c r="A24" s="7" t="s">
        <v>61</v>
      </c>
      <c r="B24" s="8">
        <v>16991.563200000001</v>
      </c>
      <c r="C24" s="8">
        <v>1094</v>
      </c>
      <c r="D24" s="8">
        <v>300</v>
      </c>
      <c r="E24" s="8">
        <v>12695.85</v>
      </c>
      <c r="F24" s="12">
        <v>184514.32</v>
      </c>
      <c r="G24" s="12">
        <v>215595.73320000002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81E6-0B66-4B06-B02D-69C4278EE1FD}">
  <dimension ref="A3:G26"/>
  <sheetViews>
    <sheetView workbookViewId="0">
      <selection activeCell="B2" sqref="B2:B3"/>
    </sheetView>
  </sheetViews>
  <sheetFormatPr defaultRowHeight="14.5"/>
  <cols>
    <col min="1" max="1" width="18.08984375" bestFit="1" customWidth="1"/>
    <col min="2" max="7" width="16.54296875" style="10" customWidth="1"/>
    <col min="8" max="8" width="13.54296875" bestFit="1" customWidth="1"/>
  </cols>
  <sheetData>
    <row r="3" spans="1:7">
      <c r="A3" s="6" t="s">
        <v>63</v>
      </c>
      <c r="B3" s="9" t="s">
        <v>60</v>
      </c>
    </row>
    <row r="4" spans="1:7">
      <c r="A4" s="6" t="s">
        <v>62</v>
      </c>
      <c r="B4" s="10" t="s">
        <v>57</v>
      </c>
      <c r="C4" s="10" t="s">
        <v>65</v>
      </c>
      <c r="D4" s="10" t="s">
        <v>59</v>
      </c>
      <c r="E4" s="10" t="s">
        <v>58</v>
      </c>
      <c r="F4" s="10" t="s">
        <v>56</v>
      </c>
      <c r="G4" s="10" t="s">
        <v>61</v>
      </c>
    </row>
    <row r="5" spans="1:7">
      <c r="A5" s="7" t="s">
        <v>48</v>
      </c>
      <c r="F5" s="10">
        <v>4950</v>
      </c>
      <c r="G5" s="10">
        <v>4950</v>
      </c>
    </row>
    <row r="6" spans="1:7">
      <c r="A6" s="7" t="s">
        <v>35</v>
      </c>
      <c r="E6" s="10">
        <v>475</v>
      </c>
      <c r="F6" s="10">
        <v>13050</v>
      </c>
      <c r="G6" s="10">
        <v>13525</v>
      </c>
    </row>
    <row r="7" spans="1:7">
      <c r="A7" s="7" t="s">
        <v>34</v>
      </c>
      <c r="B7" s="10">
        <v>2540</v>
      </c>
      <c r="E7" s="10">
        <v>2389</v>
      </c>
      <c r="F7" s="10">
        <v>6000</v>
      </c>
      <c r="G7" s="10">
        <v>10929</v>
      </c>
    </row>
    <row r="8" spans="1:7">
      <c r="A8" s="7" t="s">
        <v>32</v>
      </c>
      <c r="C8" s="10">
        <v>400</v>
      </c>
      <c r="E8" s="10">
        <v>140</v>
      </c>
      <c r="F8" s="10">
        <v>25600</v>
      </c>
      <c r="G8" s="10">
        <v>26140</v>
      </c>
    </row>
    <row r="9" spans="1:7">
      <c r="A9" s="7" t="s">
        <v>33</v>
      </c>
      <c r="E9" s="10">
        <v>800</v>
      </c>
      <c r="F9" s="10">
        <v>2040</v>
      </c>
      <c r="G9" s="10">
        <v>2840</v>
      </c>
    </row>
    <row r="10" spans="1:7">
      <c r="A10" s="7" t="s">
        <v>41</v>
      </c>
      <c r="B10" s="10">
        <v>100</v>
      </c>
      <c r="E10" s="10">
        <v>1060</v>
      </c>
      <c r="G10" s="10">
        <v>1160</v>
      </c>
    </row>
    <row r="11" spans="1:7">
      <c r="A11" s="7" t="s">
        <v>36</v>
      </c>
      <c r="F11" s="10">
        <v>31000</v>
      </c>
      <c r="G11" s="10">
        <v>31000</v>
      </c>
    </row>
    <row r="12" spans="1:7">
      <c r="A12" s="7" t="s">
        <v>44</v>
      </c>
      <c r="B12" s="10">
        <v>1700</v>
      </c>
      <c r="E12" s="10">
        <v>350</v>
      </c>
      <c r="F12" s="10">
        <v>44900</v>
      </c>
      <c r="G12" s="10">
        <v>46950</v>
      </c>
    </row>
    <row r="13" spans="1:7">
      <c r="A13" s="7" t="s">
        <v>30</v>
      </c>
      <c r="F13" s="10">
        <v>22800</v>
      </c>
      <c r="G13" s="10">
        <v>22800</v>
      </c>
    </row>
    <row r="14" spans="1:7">
      <c r="A14" s="7" t="s">
        <v>46</v>
      </c>
      <c r="F14" s="10">
        <v>23431.5</v>
      </c>
      <c r="G14" s="10">
        <v>23431.5</v>
      </c>
    </row>
    <row r="15" spans="1:7">
      <c r="A15" s="7" t="s">
        <v>31</v>
      </c>
      <c r="B15" s="10">
        <v>1070</v>
      </c>
      <c r="F15" s="10">
        <v>1668</v>
      </c>
      <c r="G15" s="10">
        <v>2738</v>
      </c>
    </row>
    <row r="16" spans="1:7">
      <c r="A16" s="7" t="s">
        <v>37</v>
      </c>
      <c r="B16" s="10">
        <v>1100</v>
      </c>
      <c r="G16" s="10">
        <v>1100</v>
      </c>
    </row>
    <row r="17" spans="1:7">
      <c r="A17" s="7" t="s">
        <v>29</v>
      </c>
      <c r="B17" s="10">
        <v>5000</v>
      </c>
      <c r="E17" s="10">
        <v>2100</v>
      </c>
      <c r="F17" s="10">
        <v>37785.75</v>
      </c>
      <c r="G17" s="10">
        <v>44885.75</v>
      </c>
    </row>
    <row r="18" spans="1:7">
      <c r="A18" s="7" t="s">
        <v>49</v>
      </c>
      <c r="B18" s="10">
        <v>2500</v>
      </c>
      <c r="C18" s="10">
        <v>77</v>
      </c>
      <c r="D18" s="10">
        <v>300</v>
      </c>
      <c r="E18" s="10">
        <v>75</v>
      </c>
      <c r="F18" s="10">
        <v>20500</v>
      </c>
      <c r="G18" s="10">
        <v>23452</v>
      </c>
    </row>
    <row r="19" spans="1:7">
      <c r="A19" s="7" t="s">
        <v>38</v>
      </c>
      <c r="E19" s="10">
        <v>350</v>
      </c>
      <c r="F19" s="10">
        <v>9800</v>
      </c>
      <c r="G19" s="10">
        <v>10150</v>
      </c>
    </row>
    <row r="20" spans="1:7">
      <c r="A20" s="7" t="s">
        <v>40</v>
      </c>
      <c r="B20" s="10">
        <v>1160</v>
      </c>
      <c r="E20" s="10">
        <v>1495</v>
      </c>
      <c r="F20" s="10">
        <v>6691.57</v>
      </c>
      <c r="G20" s="10">
        <v>9346.57</v>
      </c>
    </row>
    <row r="21" spans="1:7">
      <c r="A21" s="7" t="s">
        <v>39</v>
      </c>
      <c r="E21" s="10">
        <v>370</v>
      </c>
      <c r="F21" s="10">
        <v>900</v>
      </c>
      <c r="G21" s="10">
        <v>1270</v>
      </c>
    </row>
    <row r="22" spans="1:7">
      <c r="A22" s="7" t="s">
        <v>50</v>
      </c>
      <c r="B22" s="10">
        <v>1694</v>
      </c>
      <c r="C22" s="10">
        <v>462</v>
      </c>
      <c r="E22" s="10">
        <v>2804</v>
      </c>
      <c r="F22" s="10">
        <v>3950</v>
      </c>
      <c r="G22" s="10">
        <v>8910</v>
      </c>
    </row>
    <row r="23" spans="1:7">
      <c r="A23" s="7" t="s">
        <v>45</v>
      </c>
      <c r="B23" s="10">
        <v>127.56319999999999</v>
      </c>
      <c r="C23" s="10">
        <v>155</v>
      </c>
      <c r="E23" s="10">
        <v>521</v>
      </c>
      <c r="F23" s="10">
        <v>12793.272000000001</v>
      </c>
      <c r="G23" s="10">
        <v>13596.835200000001</v>
      </c>
    </row>
    <row r="24" spans="1:7">
      <c r="A24" s="7" t="s">
        <v>54</v>
      </c>
      <c r="E24" s="10">
        <v>543.25</v>
      </c>
      <c r="G24" s="10">
        <v>543.25</v>
      </c>
    </row>
    <row r="25" spans="1:7">
      <c r="A25" s="7" t="s">
        <v>64</v>
      </c>
      <c r="E25" s="10">
        <v>23.6</v>
      </c>
      <c r="G25" s="10">
        <v>23.6</v>
      </c>
    </row>
    <row r="26" spans="1:7">
      <c r="A26" s="7" t="s">
        <v>61</v>
      </c>
      <c r="B26" s="10">
        <v>16991.563200000001</v>
      </c>
      <c r="C26" s="10">
        <v>1094</v>
      </c>
      <c r="D26" s="10">
        <v>300</v>
      </c>
      <c r="E26" s="10">
        <v>13495.85</v>
      </c>
      <c r="F26" s="10">
        <v>267860.092</v>
      </c>
      <c r="G26" s="10">
        <v>299741.50520000001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57F8-907F-4822-9E13-E7EF8C4C63EF}">
  <dimension ref="A1:BQ44"/>
  <sheetViews>
    <sheetView tabSelected="1" view="pageBreakPreview" zoomScale="55" zoomScaleNormal="60" zoomScaleSheetLayoutView="55" workbookViewId="0">
      <pane xSplit="10" ySplit="11" topLeftCell="BL19" activePane="bottomRight" state="frozen"/>
      <selection pane="topRight" activeCell="J1" sqref="J1"/>
      <selection pane="bottomLeft" activeCell="A10" sqref="A10"/>
      <selection pane="bottomRight" activeCell="BJ21" sqref="BJ21"/>
    </sheetView>
  </sheetViews>
  <sheetFormatPr defaultColWidth="8.81640625" defaultRowHeight="12.5"/>
  <cols>
    <col min="1" max="1" width="8.81640625" style="13"/>
    <col min="2" max="2" width="9.54296875" style="13" customWidth="1"/>
    <col min="3" max="3" width="17.453125" style="14" bestFit="1" customWidth="1"/>
    <col min="4" max="4" width="12.1796875" style="14" customWidth="1"/>
    <col min="5" max="5" width="7.81640625" style="13" customWidth="1"/>
    <col min="6" max="6" width="19.1796875" style="13" customWidth="1"/>
    <col min="7" max="7" width="9.1796875" style="13" customWidth="1"/>
    <col min="8" max="8" width="10.36328125" style="13" customWidth="1"/>
    <col min="9" max="9" width="10.453125" style="13" customWidth="1"/>
    <col min="10" max="10" width="18" style="13" customWidth="1"/>
    <col min="11" max="11" width="16" style="13" customWidth="1"/>
    <col min="12" max="12" width="17.26953125" style="13" customWidth="1"/>
    <col min="13" max="13" width="10.08984375" style="13" customWidth="1"/>
    <col min="14" max="15" width="9.453125" style="13" customWidth="1"/>
    <col min="16" max="16" width="7.90625" style="13" customWidth="1"/>
    <col min="17" max="18" width="7.81640625" style="13" customWidth="1"/>
    <col min="19" max="19" width="7.36328125" style="13" customWidth="1"/>
    <col min="20" max="20" width="8.453125" style="13" customWidth="1"/>
    <col min="21" max="22" width="8.1796875" style="13" customWidth="1"/>
    <col min="23" max="23" width="7.6328125" style="13" customWidth="1"/>
    <col min="24" max="24" width="8.6328125" style="13" customWidth="1"/>
    <col min="25" max="25" width="8.36328125" style="13" customWidth="1"/>
    <col min="26" max="26" width="7.7265625" style="13" customWidth="1"/>
    <col min="27" max="27" width="9.453125" style="13" customWidth="1"/>
    <col min="28" max="28" width="23.54296875" style="13" customWidth="1"/>
    <col min="29" max="29" width="9.6328125" style="13" customWidth="1"/>
    <col min="30" max="30" width="10.36328125" style="13" customWidth="1"/>
    <col min="31" max="31" width="10.81640625" style="13" customWidth="1"/>
    <col min="32" max="32" width="10.08984375" style="13" customWidth="1"/>
    <col min="33" max="33" width="10.453125" style="13" customWidth="1"/>
    <col min="34" max="34" width="13.08984375" style="13" customWidth="1"/>
    <col min="35" max="35" width="9.54296875" style="15" customWidth="1"/>
    <col min="36" max="37" width="11.54296875" style="15" customWidth="1"/>
    <col min="38" max="39" width="14.1796875" style="15" customWidth="1"/>
    <col min="40" max="40" width="5.81640625" style="13" customWidth="1"/>
    <col min="41" max="41" width="5.36328125" style="13" customWidth="1"/>
    <col min="42" max="42" width="6" style="13" customWidth="1"/>
    <col min="43" max="43" width="8" style="15" customWidth="1"/>
    <col min="44" max="45" width="6.1796875" style="13" customWidth="1"/>
    <col min="46" max="46" width="8" style="13" customWidth="1"/>
    <col min="47" max="47" width="8.90625" style="15" customWidth="1"/>
    <col min="48" max="50" width="8.453125" style="15" customWidth="1"/>
    <col min="51" max="51" width="7.6328125" style="15" customWidth="1"/>
    <col min="52" max="52" width="39.36328125" style="15" customWidth="1"/>
    <col min="53" max="53" width="8.81640625" style="15" customWidth="1"/>
    <col min="54" max="54" width="14.7265625" style="15" customWidth="1"/>
    <col min="55" max="55" width="10.1796875" style="15" customWidth="1"/>
    <col min="56" max="56" width="18.90625" style="15" customWidth="1"/>
    <col min="57" max="57" width="10.36328125" style="16" customWidth="1"/>
    <col min="58" max="58" width="14.1796875" style="15" customWidth="1"/>
    <col min="59" max="59" width="8.453125" style="15" customWidth="1"/>
    <col min="60" max="60" width="13.1796875" style="15" customWidth="1"/>
    <col min="61" max="61" width="11.54296875" style="15" customWidth="1"/>
    <col min="62" max="62" width="17.81640625" style="13" customWidth="1"/>
    <col min="63" max="63" width="10.81640625" style="13" customWidth="1"/>
    <col min="64" max="64" width="12.1796875" style="13" customWidth="1"/>
    <col min="65" max="65" width="73.1796875" style="67" customWidth="1"/>
    <col min="66" max="66" width="20.08984375" style="13" customWidth="1"/>
    <col min="67" max="67" width="19.6328125" style="13" customWidth="1"/>
    <col min="68" max="68" width="26.453125" style="13" customWidth="1"/>
    <col min="69" max="69" width="24.81640625" style="13" customWidth="1"/>
    <col min="70" max="16384" width="8.81640625" style="13"/>
  </cols>
  <sheetData>
    <row r="1" spans="1:69" ht="31" customHeight="1">
      <c r="BP1" s="112" t="s">
        <v>237</v>
      </c>
      <c r="BQ1" s="113"/>
    </row>
    <row r="2" spans="1:69" ht="12.5" customHeight="1">
      <c r="K2" s="144" t="s">
        <v>216</v>
      </c>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row>
    <row r="3" spans="1:69" ht="13" customHeight="1">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BM3" s="68"/>
    </row>
    <row r="4" spans="1:69" s="17" customFormat="1" ht="13" customHeight="1">
      <c r="B4" s="56"/>
      <c r="C4" s="56"/>
      <c r="D4" s="56"/>
      <c r="E4" s="56"/>
      <c r="F4" s="56"/>
      <c r="G4" s="56"/>
      <c r="H4" s="56"/>
      <c r="I4" s="56"/>
      <c r="J4" s="56"/>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69"/>
      <c r="BN4" s="182" t="s">
        <v>225</v>
      </c>
      <c r="BO4" s="182"/>
      <c r="BP4" s="182"/>
      <c r="BQ4" s="182"/>
    </row>
    <row r="5" spans="1:69" s="17" customFormat="1" ht="29.5" customHeight="1">
      <c r="A5" s="132" t="s">
        <v>221</v>
      </c>
      <c r="B5" s="126" t="s">
        <v>66</v>
      </c>
      <c r="C5" s="126" t="s">
        <v>67</v>
      </c>
      <c r="D5" s="126" t="s">
        <v>68</v>
      </c>
      <c r="E5" s="126" t="s">
        <v>0</v>
      </c>
      <c r="F5" s="126" t="s">
        <v>69</v>
      </c>
      <c r="G5" s="138" t="s">
        <v>70</v>
      </c>
      <c r="H5" s="139"/>
      <c r="I5" s="139"/>
      <c r="J5" s="140"/>
      <c r="K5" s="138" t="s">
        <v>71</v>
      </c>
      <c r="L5" s="140"/>
      <c r="M5" s="179" t="s">
        <v>72</v>
      </c>
      <c r="N5" s="180"/>
      <c r="O5" s="180"/>
      <c r="P5" s="180"/>
      <c r="Q5" s="180"/>
      <c r="R5" s="180"/>
      <c r="S5" s="180"/>
      <c r="T5" s="180"/>
      <c r="U5" s="180"/>
      <c r="V5" s="180"/>
      <c r="W5" s="180"/>
      <c r="X5" s="180"/>
      <c r="Y5" s="180"/>
      <c r="Z5" s="180"/>
      <c r="AA5" s="180"/>
      <c r="AB5" s="180"/>
      <c r="AC5" s="180"/>
      <c r="AD5" s="180"/>
      <c r="AE5" s="180"/>
      <c r="AF5" s="180"/>
      <c r="AG5" s="180"/>
      <c r="AH5" s="180"/>
      <c r="AI5" s="181"/>
      <c r="AJ5" s="141" t="s">
        <v>234</v>
      </c>
      <c r="AK5" s="142"/>
      <c r="AL5" s="142"/>
      <c r="AM5" s="143"/>
      <c r="AN5" s="48"/>
      <c r="AO5" s="139" t="s">
        <v>73</v>
      </c>
      <c r="AP5" s="139"/>
      <c r="AQ5" s="139"/>
      <c r="AR5" s="139"/>
      <c r="AS5" s="139"/>
      <c r="AT5" s="139"/>
      <c r="AU5" s="139"/>
      <c r="AV5" s="139"/>
      <c r="AW5" s="139"/>
      <c r="AX5" s="139"/>
      <c r="AY5" s="139"/>
      <c r="AZ5" s="139"/>
      <c r="BA5" s="139"/>
      <c r="BB5" s="139"/>
      <c r="BC5" s="139"/>
      <c r="BD5" s="139"/>
      <c r="BE5" s="139"/>
      <c r="BF5" s="139"/>
      <c r="BG5" s="140"/>
      <c r="BH5" s="126" t="s">
        <v>74</v>
      </c>
      <c r="BI5" s="126" t="s">
        <v>214</v>
      </c>
      <c r="BJ5" s="126" t="s">
        <v>75</v>
      </c>
      <c r="BK5" s="126" t="s">
        <v>76</v>
      </c>
      <c r="BL5" s="126" t="s">
        <v>77</v>
      </c>
      <c r="BM5" s="167" t="s">
        <v>78</v>
      </c>
      <c r="BN5" s="183"/>
      <c r="BO5" s="183"/>
      <c r="BP5" s="183"/>
      <c r="BQ5" s="183"/>
    </row>
    <row r="6" spans="1:69" ht="35.5" customHeight="1">
      <c r="A6" s="133"/>
      <c r="B6" s="127"/>
      <c r="C6" s="127"/>
      <c r="D6" s="127"/>
      <c r="E6" s="127"/>
      <c r="F6" s="127"/>
      <c r="G6" s="126" t="s">
        <v>79</v>
      </c>
      <c r="H6" s="126" t="s">
        <v>80</v>
      </c>
      <c r="I6" s="126" t="s">
        <v>9</v>
      </c>
      <c r="J6" s="126" t="s">
        <v>81</v>
      </c>
      <c r="K6" s="18" t="s">
        <v>82</v>
      </c>
      <c r="L6" s="18" t="s">
        <v>83</v>
      </c>
      <c r="M6" s="170" t="s">
        <v>84</v>
      </c>
      <c r="N6" s="171"/>
      <c r="O6" s="172"/>
      <c r="P6" s="129" t="s">
        <v>85</v>
      </c>
      <c r="Q6" s="158" t="s">
        <v>86</v>
      </c>
      <c r="R6" s="159"/>
      <c r="S6" s="159"/>
      <c r="T6" s="159"/>
      <c r="U6" s="159"/>
      <c r="V6" s="159"/>
      <c r="W6" s="159"/>
      <c r="X6" s="159"/>
      <c r="Y6" s="159"/>
      <c r="Z6" s="159"/>
      <c r="AA6" s="160"/>
      <c r="AB6" s="126" t="s">
        <v>87</v>
      </c>
      <c r="AC6" s="129" t="s">
        <v>85</v>
      </c>
      <c r="AD6" s="170" t="s">
        <v>88</v>
      </c>
      <c r="AE6" s="171"/>
      <c r="AF6" s="171"/>
      <c r="AG6" s="172"/>
      <c r="AH6" s="126" t="s">
        <v>89</v>
      </c>
      <c r="AI6" s="129" t="s">
        <v>85</v>
      </c>
      <c r="AJ6" s="123" t="s">
        <v>91</v>
      </c>
      <c r="AK6" s="123" t="s">
        <v>90</v>
      </c>
      <c r="AL6" s="123" t="s">
        <v>93</v>
      </c>
      <c r="AM6" s="123" t="s">
        <v>92</v>
      </c>
      <c r="AN6" s="138" t="s">
        <v>94</v>
      </c>
      <c r="AO6" s="139"/>
      <c r="AP6" s="139"/>
      <c r="AQ6" s="139"/>
      <c r="AR6" s="139"/>
      <c r="AS6" s="139"/>
      <c r="AT6" s="139"/>
      <c r="AU6" s="139"/>
      <c r="AV6" s="139"/>
      <c r="AW6" s="139"/>
      <c r="AX6" s="139"/>
      <c r="AY6" s="140"/>
      <c r="AZ6" s="138" t="s">
        <v>95</v>
      </c>
      <c r="BA6" s="140"/>
      <c r="BB6" s="138" t="s">
        <v>96</v>
      </c>
      <c r="BC6" s="140"/>
      <c r="BD6" s="138" t="s">
        <v>97</v>
      </c>
      <c r="BE6" s="139"/>
      <c r="BF6" s="139"/>
      <c r="BG6" s="140"/>
      <c r="BH6" s="127"/>
      <c r="BI6" s="127"/>
      <c r="BJ6" s="127"/>
      <c r="BK6" s="127"/>
      <c r="BL6" s="127"/>
      <c r="BM6" s="168"/>
      <c r="BN6" s="184" t="s">
        <v>226</v>
      </c>
      <c r="BO6" s="184" t="s">
        <v>227</v>
      </c>
      <c r="BP6" s="186" t="s">
        <v>228</v>
      </c>
      <c r="BQ6" s="186" t="s">
        <v>229</v>
      </c>
    </row>
    <row r="7" spans="1:69" ht="35" customHeight="1">
      <c r="A7" s="133"/>
      <c r="B7" s="127"/>
      <c r="C7" s="127"/>
      <c r="D7" s="127"/>
      <c r="E7" s="127"/>
      <c r="F7" s="127"/>
      <c r="G7" s="127"/>
      <c r="H7" s="127"/>
      <c r="I7" s="127"/>
      <c r="J7" s="127"/>
      <c r="K7" s="126" t="s">
        <v>98</v>
      </c>
      <c r="L7" s="126" t="s">
        <v>98</v>
      </c>
      <c r="M7" s="176"/>
      <c r="N7" s="177"/>
      <c r="O7" s="178"/>
      <c r="P7" s="130"/>
      <c r="Q7" s="161"/>
      <c r="R7" s="162"/>
      <c r="S7" s="162"/>
      <c r="T7" s="162"/>
      <c r="U7" s="162"/>
      <c r="V7" s="162"/>
      <c r="W7" s="162"/>
      <c r="X7" s="162"/>
      <c r="Y7" s="162"/>
      <c r="Z7" s="162"/>
      <c r="AA7" s="163"/>
      <c r="AB7" s="127"/>
      <c r="AC7" s="130"/>
      <c r="AD7" s="173"/>
      <c r="AE7" s="174"/>
      <c r="AF7" s="174"/>
      <c r="AG7" s="175"/>
      <c r="AH7" s="128"/>
      <c r="AI7" s="130"/>
      <c r="AJ7" s="124"/>
      <c r="AK7" s="124"/>
      <c r="AL7" s="124"/>
      <c r="AM7" s="124"/>
      <c r="AN7" s="146" t="s">
        <v>201</v>
      </c>
      <c r="AO7" s="147"/>
      <c r="AP7" s="147"/>
      <c r="AQ7" s="148"/>
      <c r="AR7" s="146" t="s">
        <v>202</v>
      </c>
      <c r="AS7" s="147"/>
      <c r="AT7" s="147"/>
      <c r="AU7" s="148"/>
      <c r="AV7" s="146" t="s">
        <v>203</v>
      </c>
      <c r="AW7" s="147"/>
      <c r="AX7" s="147"/>
      <c r="AY7" s="148"/>
      <c r="AZ7" s="126" t="s">
        <v>99</v>
      </c>
      <c r="BA7" s="123" t="s">
        <v>100</v>
      </c>
      <c r="BB7" s="126" t="s">
        <v>55</v>
      </c>
      <c r="BC7" s="123" t="s">
        <v>98</v>
      </c>
      <c r="BD7" s="146" t="s">
        <v>101</v>
      </c>
      <c r="BE7" s="148"/>
      <c r="BF7" s="146" t="s">
        <v>102</v>
      </c>
      <c r="BG7" s="148"/>
      <c r="BH7" s="127"/>
      <c r="BI7" s="127"/>
      <c r="BJ7" s="127"/>
      <c r="BK7" s="127"/>
      <c r="BL7" s="127"/>
      <c r="BM7" s="168"/>
      <c r="BN7" s="185"/>
      <c r="BO7" s="185"/>
      <c r="BP7" s="187"/>
      <c r="BQ7" s="187"/>
    </row>
    <row r="8" spans="1:69" ht="53.5" customHeight="1">
      <c r="A8" s="133"/>
      <c r="B8" s="127"/>
      <c r="C8" s="127"/>
      <c r="D8" s="127"/>
      <c r="E8" s="127"/>
      <c r="F8" s="127"/>
      <c r="G8" s="127"/>
      <c r="H8" s="127"/>
      <c r="I8" s="127"/>
      <c r="J8" s="127"/>
      <c r="K8" s="127"/>
      <c r="L8" s="127"/>
      <c r="M8" s="173"/>
      <c r="N8" s="174"/>
      <c r="O8" s="175"/>
      <c r="P8" s="130"/>
      <c r="Q8" s="152" t="s">
        <v>103</v>
      </c>
      <c r="R8" s="153"/>
      <c r="S8" s="153"/>
      <c r="T8" s="153"/>
      <c r="U8" s="153"/>
      <c r="V8" s="55"/>
      <c r="W8" s="135" t="s">
        <v>85</v>
      </c>
      <c r="X8" s="152" t="s">
        <v>121</v>
      </c>
      <c r="Y8" s="153"/>
      <c r="Z8" s="154"/>
      <c r="AA8" s="135" t="s">
        <v>85</v>
      </c>
      <c r="AB8" s="128"/>
      <c r="AC8" s="130"/>
      <c r="AD8" s="146" t="s">
        <v>104</v>
      </c>
      <c r="AE8" s="147"/>
      <c r="AF8" s="147"/>
      <c r="AG8" s="147"/>
      <c r="AH8" s="148"/>
      <c r="AI8" s="130"/>
      <c r="AJ8" s="124"/>
      <c r="AK8" s="124"/>
      <c r="AL8" s="124"/>
      <c r="AM8" s="124"/>
      <c r="AN8" s="126" t="s">
        <v>105</v>
      </c>
      <c r="AO8" s="126" t="s">
        <v>106</v>
      </c>
      <c r="AP8" s="126" t="s">
        <v>107</v>
      </c>
      <c r="AQ8" s="123" t="s">
        <v>98</v>
      </c>
      <c r="AR8" s="126" t="s">
        <v>105</v>
      </c>
      <c r="AS8" s="126" t="s">
        <v>108</v>
      </c>
      <c r="AT8" s="126" t="s">
        <v>107</v>
      </c>
      <c r="AU8" s="123" t="s">
        <v>98</v>
      </c>
      <c r="AV8" s="126" t="s">
        <v>105</v>
      </c>
      <c r="AW8" s="126" t="s">
        <v>108</v>
      </c>
      <c r="AX8" s="126" t="s">
        <v>107</v>
      </c>
      <c r="AY8" s="123" t="s">
        <v>98</v>
      </c>
      <c r="AZ8" s="127"/>
      <c r="BA8" s="124"/>
      <c r="BB8" s="127"/>
      <c r="BC8" s="124"/>
      <c r="BD8" s="126" t="s">
        <v>109</v>
      </c>
      <c r="BE8" s="164" t="s">
        <v>110</v>
      </c>
      <c r="BF8" s="126" t="s">
        <v>109</v>
      </c>
      <c r="BG8" s="164" t="s">
        <v>110</v>
      </c>
      <c r="BH8" s="127"/>
      <c r="BI8" s="127"/>
      <c r="BJ8" s="127"/>
      <c r="BK8" s="127"/>
      <c r="BL8" s="127"/>
      <c r="BM8" s="168"/>
      <c r="BN8" s="185"/>
      <c r="BO8" s="185"/>
      <c r="BP8" s="187"/>
      <c r="BQ8" s="187"/>
    </row>
    <row r="9" spans="1:69" ht="14.5" customHeight="1">
      <c r="A9" s="133"/>
      <c r="B9" s="127"/>
      <c r="C9" s="127"/>
      <c r="D9" s="127"/>
      <c r="E9" s="127"/>
      <c r="F9" s="127"/>
      <c r="G9" s="127"/>
      <c r="H9" s="127"/>
      <c r="I9" s="127"/>
      <c r="J9" s="127"/>
      <c r="K9" s="127"/>
      <c r="L9" s="127"/>
      <c r="M9" s="126" t="s">
        <v>120</v>
      </c>
      <c r="N9" s="149" t="s">
        <v>111</v>
      </c>
      <c r="O9" s="149" t="s">
        <v>112</v>
      </c>
      <c r="P9" s="130"/>
      <c r="Q9" s="123" t="s">
        <v>113</v>
      </c>
      <c r="R9" s="123" t="s">
        <v>204</v>
      </c>
      <c r="S9" s="123" t="s">
        <v>114</v>
      </c>
      <c r="T9" s="123" t="s">
        <v>217</v>
      </c>
      <c r="U9" s="123" t="s">
        <v>115</v>
      </c>
      <c r="V9" s="123" t="s">
        <v>218</v>
      </c>
      <c r="W9" s="136"/>
      <c r="X9" s="123" t="s">
        <v>113</v>
      </c>
      <c r="Y9" s="123" t="s">
        <v>114</v>
      </c>
      <c r="Z9" s="123" t="s">
        <v>115</v>
      </c>
      <c r="AA9" s="136"/>
      <c r="AB9" s="126" t="s">
        <v>235</v>
      </c>
      <c r="AC9" s="130"/>
      <c r="AD9" s="126" t="s">
        <v>116</v>
      </c>
      <c r="AE9" s="126" t="s">
        <v>117</v>
      </c>
      <c r="AF9" s="126" t="s">
        <v>118</v>
      </c>
      <c r="AG9" s="126" t="s">
        <v>119</v>
      </c>
      <c r="AH9" s="126" t="s">
        <v>119</v>
      </c>
      <c r="AI9" s="130"/>
      <c r="AJ9" s="124"/>
      <c r="AK9" s="124"/>
      <c r="AL9" s="124"/>
      <c r="AM9" s="124"/>
      <c r="AN9" s="127"/>
      <c r="AO9" s="127"/>
      <c r="AP9" s="127"/>
      <c r="AQ9" s="124"/>
      <c r="AR9" s="127"/>
      <c r="AS9" s="127"/>
      <c r="AT9" s="127"/>
      <c r="AU9" s="124"/>
      <c r="AV9" s="127"/>
      <c r="AW9" s="127"/>
      <c r="AX9" s="127"/>
      <c r="AY9" s="124"/>
      <c r="AZ9" s="127"/>
      <c r="BA9" s="124"/>
      <c r="BB9" s="127"/>
      <c r="BC9" s="124"/>
      <c r="BD9" s="127"/>
      <c r="BE9" s="165"/>
      <c r="BF9" s="127"/>
      <c r="BG9" s="165"/>
      <c r="BH9" s="127"/>
      <c r="BI9" s="127"/>
      <c r="BJ9" s="127"/>
      <c r="BK9" s="127"/>
      <c r="BL9" s="127"/>
      <c r="BM9" s="168"/>
      <c r="BN9" s="185"/>
      <c r="BO9" s="185"/>
      <c r="BP9" s="187"/>
      <c r="BQ9" s="187"/>
    </row>
    <row r="10" spans="1:69" ht="39" customHeight="1">
      <c r="A10" s="133"/>
      <c r="B10" s="127"/>
      <c r="C10" s="127"/>
      <c r="D10" s="127"/>
      <c r="E10" s="127"/>
      <c r="F10" s="127"/>
      <c r="G10" s="127"/>
      <c r="H10" s="127"/>
      <c r="I10" s="127"/>
      <c r="J10" s="127"/>
      <c r="K10" s="127"/>
      <c r="L10" s="127"/>
      <c r="M10" s="127"/>
      <c r="N10" s="150"/>
      <c r="O10" s="150"/>
      <c r="P10" s="130"/>
      <c r="Q10" s="124"/>
      <c r="R10" s="124"/>
      <c r="S10" s="124"/>
      <c r="T10" s="124"/>
      <c r="U10" s="124"/>
      <c r="V10" s="124"/>
      <c r="W10" s="136"/>
      <c r="X10" s="124"/>
      <c r="Y10" s="124"/>
      <c r="Z10" s="124"/>
      <c r="AA10" s="136"/>
      <c r="AB10" s="128"/>
      <c r="AC10" s="130"/>
      <c r="AD10" s="128"/>
      <c r="AE10" s="128"/>
      <c r="AF10" s="128"/>
      <c r="AG10" s="128"/>
      <c r="AH10" s="128"/>
      <c r="AI10" s="130"/>
      <c r="AJ10" s="124"/>
      <c r="AK10" s="124"/>
      <c r="AL10" s="124"/>
      <c r="AM10" s="124"/>
      <c r="AN10" s="127"/>
      <c r="AO10" s="127"/>
      <c r="AP10" s="127"/>
      <c r="AQ10" s="124"/>
      <c r="AR10" s="127"/>
      <c r="AS10" s="127"/>
      <c r="AT10" s="127"/>
      <c r="AU10" s="124"/>
      <c r="AV10" s="127"/>
      <c r="AW10" s="127"/>
      <c r="AX10" s="127"/>
      <c r="AY10" s="124"/>
      <c r="AZ10" s="127"/>
      <c r="BA10" s="124"/>
      <c r="BB10" s="127"/>
      <c r="BC10" s="124"/>
      <c r="BD10" s="127"/>
      <c r="BE10" s="165"/>
      <c r="BF10" s="127"/>
      <c r="BG10" s="165"/>
      <c r="BH10" s="127"/>
      <c r="BI10" s="127"/>
      <c r="BJ10" s="127"/>
      <c r="BK10" s="127"/>
      <c r="BL10" s="127"/>
      <c r="BM10" s="168"/>
      <c r="BN10" s="185"/>
      <c r="BO10" s="185"/>
      <c r="BP10" s="187"/>
      <c r="BQ10" s="187"/>
    </row>
    <row r="11" spans="1:69" ht="76" customHeight="1">
      <c r="A11" s="134"/>
      <c r="B11" s="128"/>
      <c r="C11" s="128"/>
      <c r="D11" s="128"/>
      <c r="E11" s="128"/>
      <c r="F11" s="128"/>
      <c r="G11" s="128"/>
      <c r="H11" s="128"/>
      <c r="I11" s="128"/>
      <c r="J11" s="128"/>
      <c r="K11" s="128"/>
      <c r="L11" s="128"/>
      <c r="M11" s="128"/>
      <c r="N11" s="151"/>
      <c r="O11" s="151"/>
      <c r="P11" s="131"/>
      <c r="Q11" s="125"/>
      <c r="R11" s="125"/>
      <c r="S11" s="125"/>
      <c r="T11" s="125"/>
      <c r="U11" s="125"/>
      <c r="V11" s="125"/>
      <c r="W11" s="137"/>
      <c r="X11" s="125"/>
      <c r="Y11" s="125"/>
      <c r="Z11" s="125"/>
      <c r="AA11" s="137"/>
      <c r="AB11" s="18" t="s">
        <v>236</v>
      </c>
      <c r="AC11" s="131"/>
      <c r="AD11" s="155" t="s">
        <v>122</v>
      </c>
      <c r="AE11" s="156"/>
      <c r="AF11" s="156"/>
      <c r="AG11" s="156"/>
      <c r="AH11" s="157"/>
      <c r="AI11" s="131"/>
      <c r="AJ11" s="125"/>
      <c r="AK11" s="125"/>
      <c r="AL11" s="125"/>
      <c r="AM11" s="125"/>
      <c r="AN11" s="128"/>
      <c r="AO11" s="128"/>
      <c r="AP11" s="128"/>
      <c r="AQ11" s="125"/>
      <c r="AR11" s="128"/>
      <c r="AS11" s="128"/>
      <c r="AT11" s="128"/>
      <c r="AU11" s="125"/>
      <c r="AV11" s="128"/>
      <c r="AW11" s="128"/>
      <c r="AX11" s="128"/>
      <c r="AY11" s="125"/>
      <c r="AZ11" s="128"/>
      <c r="BA11" s="125"/>
      <c r="BB11" s="128"/>
      <c r="BC11" s="125"/>
      <c r="BD11" s="128"/>
      <c r="BE11" s="166"/>
      <c r="BF11" s="128"/>
      <c r="BG11" s="166"/>
      <c r="BH11" s="128"/>
      <c r="BI11" s="128"/>
      <c r="BJ11" s="128"/>
      <c r="BK11" s="128"/>
      <c r="BL11" s="128"/>
      <c r="BM11" s="169"/>
      <c r="BN11" s="185"/>
      <c r="BO11" s="185"/>
      <c r="BP11" s="187"/>
      <c r="BQ11" s="187"/>
    </row>
    <row r="12" spans="1:69" ht="23.5" customHeight="1">
      <c r="A12" s="47"/>
      <c r="B12" s="22">
        <v>1</v>
      </c>
      <c r="C12" s="22">
        <v>2</v>
      </c>
      <c r="D12" s="22">
        <v>3</v>
      </c>
      <c r="E12" s="22">
        <v>4</v>
      </c>
      <c r="F12" s="22">
        <v>5</v>
      </c>
      <c r="G12" s="22">
        <v>6</v>
      </c>
      <c r="H12" s="22">
        <v>7</v>
      </c>
      <c r="I12" s="22">
        <v>8</v>
      </c>
      <c r="J12" s="22">
        <v>9</v>
      </c>
      <c r="K12" s="22">
        <v>10</v>
      </c>
      <c r="L12" s="22">
        <v>11</v>
      </c>
      <c r="M12" s="22">
        <v>12</v>
      </c>
      <c r="N12" s="22">
        <v>13</v>
      </c>
      <c r="O12" s="22">
        <v>14</v>
      </c>
      <c r="P12" s="22">
        <v>15</v>
      </c>
      <c r="Q12" s="22">
        <v>16</v>
      </c>
      <c r="R12" s="22">
        <v>17</v>
      </c>
      <c r="S12" s="22">
        <v>18</v>
      </c>
      <c r="T12" s="22">
        <v>19</v>
      </c>
      <c r="U12" s="22">
        <v>20</v>
      </c>
      <c r="V12" s="22">
        <v>21</v>
      </c>
      <c r="W12" s="22">
        <v>22</v>
      </c>
      <c r="X12" s="22">
        <v>23</v>
      </c>
      <c r="Y12" s="22">
        <v>24</v>
      </c>
      <c r="Z12" s="22">
        <v>25</v>
      </c>
      <c r="AA12" s="22">
        <v>26</v>
      </c>
      <c r="AB12" s="22">
        <v>27</v>
      </c>
      <c r="AC12" s="22">
        <v>28</v>
      </c>
      <c r="AD12" s="22">
        <v>29</v>
      </c>
      <c r="AE12" s="22">
        <v>30</v>
      </c>
      <c r="AF12" s="22">
        <v>31</v>
      </c>
      <c r="AG12" s="22">
        <v>32</v>
      </c>
      <c r="AH12" s="22">
        <v>33</v>
      </c>
      <c r="AI12" s="22">
        <v>34</v>
      </c>
      <c r="AJ12" s="22">
        <v>35</v>
      </c>
      <c r="AK12" s="22">
        <v>36</v>
      </c>
      <c r="AL12" s="22">
        <v>37</v>
      </c>
      <c r="AM12" s="22">
        <v>38</v>
      </c>
      <c r="AN12" s="22">
        <v>39</v>
      </c>
      <c r="AO12" s="22">
        <v>40</v>
      </c>
      <c r="AP12" s="22">
        <v>41</v>
      </c>
      <c r="AQ12" s="22">
        <v>42</v>
      </c>
      <c r="AR12" s="22">
        <v>43</v>
      </c>
      <c r="AS12" s="22">
        <v>44</v>
      </c>
      <c r="AT12" s="22">
        <v>45</v>
      </c>
      <c r="AU12" s="22">
        <v>46</v>
      </c>
      <c r="AV12" s="22">
        <v>47</v>
      </c>
      <c r="AW12" s="22">
        <v>48</v>
      </c>
      <c r="AX12" s="22">
        <v>49</v>
      </c>
      <c r="AY12" s="22">
        <v>50</v>
      </c>
      <c r="AZ12" s="22">
        <v>51</v>
      </c>
      <c r="BA12" s="22">
        <v>52</v>
      </c>
      <c r="BB12" s="22">
        <v>53</v>
      </c>
      <c r="BC12" s="22">
        <v>54</v>
      </c>
      <c r="BD12" s="22">
        <v>55</v>
      </c>
      <c r="BE12" s="22">
        <v>56</v>
      </c>
      <c r="BF12" s="22">
        <v>57</v>
      </c>
      <c r="BG12" s="22">
        <v>58</v>
      </c>
      <c r="BH12" s="22">
        <v>59</v>
      </c>
      <c r="BI12" s="22">
        <v>60</v>
      </c>
      <c r="BJ12" s="22">
        <v>61</v>
      </c>
      <c r="BK12" s="22">
        <v>62</v>
      </c>
      <c r="BL12" s="22">
        <v>63</v>
      </c>
      <c r="BM12" s="22">
        <v>64</v>
      </c>
      <c r="BN12" s="22">
        <v>65</v>
      </c>
      <c r="BO12" s="22">
        <v>66</v>
      </c>
      <c r="BP12" s="22">
        <v>67</v>
      </c>
      <c r="BQ12" s="22">
        <v>68</v>
      </c>
    </row>
    <row r="13" spans="1:69" ht="162.5" customHeight="1">
      <c r="A13" s="47">
        <v>2</v>
      </c>
      <c r="B13" s="31">
        <v>1</v>
      </c>
      <c r="C13" s="23" t="s">
        <v>30</v>
      </c>
      <c r="D13" s="23" t="s">
        <v>129</v>
      </c>
      <c r="E13" s="105">
        <v>1</v>
      </c>
      <c r="F13" s="41" t="s">
        <v>130</v>
      </c>
      <c r="G13" s="41" t="s">
        <v>131</v>
      </c>
      <c r="H13" s="106">
        <v>229</v>
      </c>
      <c r="I13" s="106">
        <v>229.6</v>
      </c>
      <c r="J13" s="41" t="s">
        <v>53</v>
      </c>
      <c r="K13" s="41">
        <v>18</v>
      </c>
      <c r="L13" s="41">
        <v>14</v>
      </c>
      <c r="M13" s="23"/>
      <c r="N13" s="25"/>
      <c r="O13" s="25"/>
      <c r="P13" s="38">
        <f t="shared" ref="P13:P19" si="0">M13+N13+O13</f>
        <v>0</v>
      </c>
      <c r="Q13" s="25"/>
      <c r="R13" s="25"/>
      <c r="S13" s="25"/>
      <c r="T13" s="25"/>
      <c r="U13" s="28">
        <v>12</v>
      </c>
      <c r="V13" s="28"/>
      <c r="W13" s="38">
        <f t="shared" ref="W13:W19" si="1">Q13+R13+S13+T13+U13+V13</f>
        <v>12</v>
      </c>
      <c r="X13" s="25"/>
      <c r="Y13" s="25"/>
      <c r="Z13" s="25"/>
      <c r="AA13" s="38">
        <f t="shared" ref="AA13:AA19" si="2">X13+Y13+Z13</f>
        <v>0</v>
      </c>
      <c r="AB13" s="23"/>
      <c r="AC13" s="39">
        <f t="shared" ref="AC13:AC19" si="3">AB13</f>
        <v>0</v>
      </c>
      <c r="AD13" s="23"/>
      <c r="AE13" s="23"/>
      <c r="AF13" s="23">
        <v>2</v>
      </c>
      <c r="AG13" s="23">
        <v>12</v>
      </c>
      <c r="AH13" s="23"/>
      <c r="AI13" s="40">
        <f t="shared" ref="AI13:AI19" si="4">AD13+AE13+AF13+AG13+AH13</f>
        <v>14</v>
      </c>
      <c r="AJ13" s="50">
        <f t="shared" ref="AJ13:AJ19" si="5">AC13+AI13</f>
        <v>14</v>
      </c>
      <c r="AK13" s="50">
        <f>P13+W13+AA13</f>
        <v>12</v>
      </c>
      <c r="AL13" s="26"/>
      <c r="AM13" s="26"/>
      <c r="AN13" s="25"/>
      <c r="AO13" s="25"/>
      <c r="AP13" s="27"/>
      <c r="AQ13" s="28"/>
      <c r="AR13" s="25"/>
      <c r="AS13" s="25"/>
      <c r="AT13" s="27"/>
      <c r="AU13" s="28"/>
      <c r="AV13" s="28"/>
      <c r="AW13" s="28"/>
      <c r="AX13" s="28"/>
      <c r="AY13" s="28"/>
      <c r="AZ13" s="25"/>
      <c r="BA13" s="25"/>
      <c r="BB13" s="25"/>
      <c r="BC13" s="25"/>
      <c r="BD13" s="4" t="s">
        <v>132</v>
      </c>
      <c r="BE13" s="43">
        <v>0.9</v>
      </c>
      <c r="BF13" s="4"/>
      <c r="BG13" s="43"/>
      <c r="BH13" s="43"/>
      <c r="BI13" s="4">
        <v>1</v>
      </c>
      <c r="BJ13" s="41" t="s">
        <v>133</v>
      </c>
      <c r="BK13" s="44" t="s">
        <v>51</v>
      </c>
      <c r="BL13" s="44" t="s">
        <v>51</v>
      </c>
      <c r="BM13" s="107" t="s">
        <v>224</v>
      </c>
      <c r="BN13" s="47"/>
      <c r="BO13" s="47"/>
      <c r="BP13" s="47"/>
      <c r="BQ13" s="79">
        <f>ROUND(BN13+BO13+BP13,2)</f>
        <v>0</v>
      </c>
    </row>
    <row r="14" spans="1:69" ht="130.5" customHeight="1">
      <c r="A14" s="47">
        <v>2</v>
      </c>
      <c r="B14" s="31">
        <v>2</v>
      </c>
      <c r="C14" s="23" t="s">
        <v>30</v>
      </c>
      <c r="D14" s="23" t="s">
        <v>127</v>
      </c>
      <c r="E14" s="105">
        <v>1</v>
      </c>
      <c r="F14" s="41" t="s">
        <v>134</v>
      </c>
      <c r="G14" s="41" t="s">
        <v>125</v>
      </c>
      <c r="H14" s="106">
        <v>292.11099999999999</v>
      </c>
      <c r="I14" s="106">
        <v>293.60899999999998</v>
      </c>
      <c r="J14" s="41" t="s">
        <v>135</v>
      </c>
      <c r="K14" s="41">
        <v>24</v>
      </c>
      <c r="L14" s="41">
        <v>14</v>
      </c>
      <c r="M14" s="23"/>
      <c r="N14" s="25"/>
      <c r="O14" s="25"/>
      <c r="P14" s="38">
        <f t="shared" si="0"/>
        <v>0</v>
      </c>
      <c r="Q14" s="25"/>
      <c r="R14" s="25"/>
      <c r="S14" s="25"/>
      <c r="T14" s="25"/>
      <c r="U14" s="25">
        <v>14</v>
      </c>
      <c r="V14" s="25"/>
      <c r="W14" s="38">
        <f t="shared" si="1"/>
        <v>14</v>
      </c>
      <c r="X14" s="25"/>
      <c r="Y14" s="25"/>
      <c r="Z14" s="25"/>
      <c r="AA14" s="38">
        <f t="shared" si="2"/>
        <v>0</v>
      </c>
      <c r="AB14" s="23"/>
      <c r="AC14" s="39">
        <f t="shared" si="3"/>
        <v>0</v>
      </c>
      <c r="AD14" s="23"/>
      <c r="AE14" s="23"/>
      <c r="AF14" s="23"/>
      <c r="AG14" s="23">
        <v>24</v>
      </c>
      <c r="AH14" s="23"/>
      <c r="AI14" s="40">
        <f t="shared" si="4"/>
        <v>24</v>
      </c>
      <c r="AJ14" s="50">
        <f t="shared" si="5"/>
        <v>24</v>
      </c>
      <c r="AK14" s="26">
        <f t="shared" ref="AK14:AK19" si="6">P14+W14+AA14</f>
        <v>14</v>
      </c>
      <c r="AL14" s="26"/>
      <c r="AM14" s="26"/>
      <c r="AN14" s="25">
        <v>500</v>
      </c>
      <c r="AO14" s="25">
        <v>5</v>
      </c>
      <c r="AP14" s="27">
        <v>1</v>
      </c>
      <c r="AQ14" s="28">
        <v>4</v>
      </c>
      <c r="AR14" s="25">
        <v>500</v>
      </c>
      <c r="AS14" s="25">
        <v>5</v>
      </c>
      <c r="AT14" s="27">
        <v>1</v>
      </c>
      <c r="AU14" s="28">
        <v>10</v>
      </c>
      <c r="AV14" s="28"/>
      <c r="AW14" s="28"/>
      <c r="AX14" s="28"/>
      <c r="AY14" s="28"/>
      <c r="AZ14" s="25" t="s">
        <v>136</v>
      </c>
      <c r="BA14" s="25">
        <v>1</v>
      </c>
      <c r="BB14" s="25" t="s">
        <v>137</v>
      </c>
      <c r="BC14" s="25">
        <v>1</v>
      </c>
      <c r="BD14" s="25" t="s">
        <v>138</v>
      </c>
      <c r="BE14" s="29">
        <v>1.8</v>
      </c>
      <c r="BF14" s="25"/>
      <c r="BG14" s="29"/>
      <c r="BH14" s="29"/>
      <c r="BI14" s="25">
        <v>3</v>
      </c>
      <c r="BJ14" s="23"/>
      <c r="BK14" s="30" t="s">
        <v>51</v>
      </c>
      <c r="BL14" s="30" t="s">
        <v>51</v>
      </c>
      <c r="BM14" s="107" t="s">
        <v>139</v>
      </c>
      <c r="BN14" s="47"/>
      <c r="BO14" s="47"/>
      <c r="BP14" s="47"/>
      <c r="BQ14" s="79">
        <f t="shared" ref="BQ14:BQ39" si="7">ROUND(BN14+BO14+BP14,2)</f>
        <v>0</v>
      </c>
    </row>
    <row r="15" spans="1:69" ht="49" customHeight="1">
      <c r="A15" s="47">
        <v>2</v>
      </c>
      <c r="B15" s="31">
        <v>3</v>
      </c>
      <c r="C15" s="23" t="s">
        <v>30</v>
      </c>
      <c r="D15" s="23" t="s">
        <v>127</v>
      </c>
      <c r="E15" s="105">
        <v>1</v>
      </c>
      <c r="F15" s="105" t="s">
        <v>140</v>
      </c>
      <c r="G15" s="41" t="s">
        <v>124</v>
      </c>
      <c r="H15" s="106">
        <v>284.14999999999998</v>
      </c>
      <c r="I15" s="106">
        <v>284.45</v>
      </c>
      <c r="J15" s="41" t="s">
        <v>141</v>
      </c>
      <c r="K15" s="41">
        <v>28</v>
      </c>
      <c r="L15" s="41">
        <v>0</v>
      </c>
      <c r="M15" s="23"/>
      <c r="N15" s="25"/>
      <c r="O15" s="25"/>
      <c r="P15" s="38">
        <f t="shared" si="0"/>
        <v>0</v>
      </c>
      <c r="Q15" s="25"/>
      <c r="R15" s="25"/>
      <c r="S15" s="25"/>
      <c r="T15" s="25"/>
      <c r="U15" s="25"/>
      <c r="V15" s="25"/>
      <c r="W15" s="38">
        <f t="shared" si="1"/>
        <v>0</v>
      </c>
      <c r="X15" s="25"/>
      <c r="Y15" s="25"/>
      <c r="Z15" s="25"/>
      <c r="AA15" s="38">
        <f t="shared" si="2"/>
        <v>0</v>
      </c>
      <c r="AB15" s="23"/>
      <c r="AC15" s="39">
        <f t="shared" si="3"/>
        <v>0</v>
      </c>
      <c r="AD15" s="23"/>
      <c r="AE15" s="23"/>
      <c r="AF15" s="23"/>
      <c r="AG15" s="23">
        <v>28</v>
      </c>
      <c r="AH15" s="23"/>
      <c r="AI15" s="40">
        <f t="shared" si="4"/>
        <v>28</v>
      </c>
      <c r="AJ15" s="50">
        <f t="shared" si="5"/>
        <v>28</v>
      </c>
      <c r="AK15" s="26">
        <f t="shared" si="6"/>
        <v>0</v>
      </c>
      <c r="AL15" s="26"/>
      <c r="AM15" s="26"/>
      <c r="AN15" s="25"/>
      <c r="AO15" s="25"/>
      <c r="AP15" s="27"/>
      <c r="AQ15" s="28"/>
      <c r="AR15" s="25"/>
      <c r="AS15" s="25"/>
      <c r="AT15" s="27"/>
      <c r="AU15" s="28"/>
      <c r="AV15" s="28"/>
      <c r="AW15" s="28"/>
      <c r="AX15" s="28"/>
      <c r="AY15" s="28"/>
      <c r="AZ15" s="25"/>
      <c r="BA15" s="25"/>
      <c r="BB15" s="25"/>
      <c r="BC15" s="25"/>
      <c r="BD15" s="25"/>
      <c r="BE15" s="29"/>
      <c r="BF15" s="25"/>
      <c r="BG15" s="29"/>
      <c r="BH15" s="29"/>
      <c r="BI15" s="25"/>
      <c r="BJ15" s="41" t="s">
        <v>52</v>
      </c>
      <c r="BK15" s="30" t="s">
        <v>52</v>
      </c>
      <c r="BL15" s="30" t="s">
        <v>52</v>
      </c>
      <c r="BM15" s="107"/>
      <c r="BN15" s="47"/>
      <c r="BO15" s="47"/>
      <c r="BP15" s="47"/>
      <c r="BQ15" s="79">
        <f t="shared" si="7"/>
        <v>0</v>
      </c>
    </row>
    <row r="16" spans="1:69" ht="138.5" customHeight="1">
      <c r="A16" s="47">
        <v>2</v>
      </c>
      <c r="B16" s="31">
        <v>4</v>
      </c>
      <c r="C16" s="23" t="s">
        <v>30</v>
      </c>
      <c r="D16" s="23" t="s">
        <v>127</v>
      </c>
      <c r="E16" s="105">
        <v>1</v>
      </c>
      <c r="F16" s="105" t="s">
        <v>142</v>
      </c>
      <c r="G16" s="45" t="s">
        <v>143</v>
      </c>
      <c r="H16" s="106">
        <v>275.10000000000002</v>
      </c>
      <c r="I16" s="106">
        <v>276.45</v>
      </c>
      <c r="J16" s="45" t="s">
        <v>144</v>
      </c>
      <c r="K16" s="45">
        <v>72</v>
      </c>
      <c r="L16" s="45">
        <v>52</v>
      </c>
      <c r="M16" s="20"/>
      <c r="N16" s="20">
        <v>52</v>
      </c>
      <c r="O16" s="20"/>
      <c r="P16" s="38">
        <f t="shared" si="0"/>
        <v>52</v>
      </c>
      <c r="Q16" s="20"/>
      <c r="R16" s="20"/>
      <c r="S16" s="20"/>
      <c r="T16" s="20"/>
      <c r="U16" s="20"/>
      <c r="V16" s="20"/>
      <c r="W16" s="38">
        <f t="shared" si="1"/>
        <v>0</v>
      </c>
      <c r="X16" s="37"/>
      <c r="Y16" s="37"/>
      <c r="Z16" s="37"/>
      <c r="AA16" s="38">
        <f t="shared" si="2"/>
        <v>0</v>
      </c>
      <c r="AB16" s="31"/>
      <c r="AC16" s="39">
        <f t="shared" si="3"/>
        <v>0</v>
      </c>
      <c r="AD16" s="32"/>
      <c r="AE16" s="32"/>
      <c r="AF16" s="20">
        <v>20</v>
      </c>
      <c r="AG16" s="20">
        <v>52</v>
      </c>
      <c r="AH16" s="20"/>
      <c r="AI16" s="40">
        <f t="shared" si="4"/>
        <v>72</v>
      </c>
      <c r="AJ16" s="26">
        <f t="shared" si="5"/>
        <v>72</v>
      </c>
      <c r="AK16" s="26">
        <f t="shared" si="6"/>
        <v>52</v>
      </c>
      <c r="AL16" s="26"/>
      <c r="AM16" s="26"/>
      <c r="AN16" s="33">
        <v>500</v>
      </c>
      <c r="AO16" s="33">
        <v>5</v>
      </c>
      <c r="AP16" s="34">
        <v>1</v>
      </c>
      <c r="AQ16" s="35">
        <v>4</v>
      </c>
      <c r="AR16" s="20">
        <v>500</v>
      </c>
      <c r="AS16" s="20">
        <v>5</v>
      </c>
      <c r="AT16" s="36">
        <v>1</v>
      </c>
      <c r="AU16" s="20">
        <v>48</v>
      </c>
      <c r="AV16" s="20"/>
      <c r="AW16" s="20"/>
      <c r="AX16" s="20"/>
      <c r="AY16" s="20"/>
      <c r="AZ16" s="4" t="s">
        <v>145</v>
      </c>
      <c r="BA16" s="20">
        <v>1</v>
      </c>
      <c r="BB16" s="25" t="s">
        <v>137</v>
      </c>
      <c r="BC16" s="20">
        <v>2</v>
      </c>
      <c r="BD16" s="4" t="s">
        <v>146</v>
      </c>
      <c r="BE16" s="21">
        <v>1.8</v>
      </c>
      <c r="BF16" s="20"/>
      <c r="BG16" s="21"/>
      <c r="BH16" s="21">
        <v>0.5</v>
      </c>
      <c r="BI16" s="20">
        <v>4</v>
      </c>
      <c r="BJ16" s="41" t="s">
        <v>241</v>
      </c>
      <c r="BK16" s="20" t="s">
        <v>51</v>
      </c>
      <c r="BL16" s="20" t="s">
        <v>51</v>
      </c>
      <c r="BM16" s="107" t="s">
        <v>238</v>
      </c>
      <c r="BN16" s="47"/>
      <c r="BO16" s="47"/>
      <c r="BP16" s="47"/>
      <c r="BQ16" s="79">
        <f t="shared" si="7"/>
        <v>0</v>
      </c>
    </row>
    <row r="17" spans="1:69" ht="55" customHeight="1">
      <c r="A17" s="47">
        <v>2</v>
      </c>
      <c r="B17" s="31">
        <v>5</v>
      </c>
      <c r="C17" s="23" t="s">
        <v>30</v>
      </c>
      <c r="D17" s="23" t="s">
        <v>127</v>
      </c>
      <c r="E17" s="105">
        <v>1</v>
      </c>
      <c r="F17" s="105" t="s">
        <v>147</v>
      </c>
      <c r="G17" s="45" t="s">
        <v>143</v>
      </c>
      <c r="H17" s="105">
        <v>276.60000000000002</v>
      </c>
      <c r="I17" s="105">
        <v>278.3</v>
      </c>
      <c r="J17" s="45" t="s">
        <v>144</v>
      </c>
      <c r="K17" s="41">
        <v>40</v>
      </c>
      <c r="L17" s="41">
        <v>40</v>
      </c>
      <c r="M17" s="23"/>
      <c r="N17" s="25"/>
      <c r="O17" s="25"/>
      <c r="P17" s="38">
        <f t="shared" si="0"/>
        <v>0</v>
      </c>
      <c r="Q17" s="25"/>
      <c r="R17" s="25"/>
      <c r="S17" s="25"/>
      <c r="T17" s="25"/>
      <c r="U17" s="25">
        <v>40</v>
      </c>
      <c r="V17" s="25"/>
      <c r="W17" s="38">
        <f t="shared" si="1"/>
        <v>40</v>
      </c>
      <c r="X17" s="25"/>
      <c r="Y17" s="25"/>
      <c r="Z17" s="25"/>
      <c r="AA17" s="38">
        <f t="shared" si="2"/>
        <v>0</v>
      </c>
      <c r="AB17" s="23"/>
      <c r="AC17" s="39">
        <f t="shared" si="3"/>
        <v>0</v>
      </c>
      <c r="AD17" s="23"/>
      <c r="AE17" s="23"/>
      <c r="AF17" s="23"/>
      <c r="AG17" s="23">
        <v>40</v>
      </c>
      <c r="AH17" s="23"/>
      <c r="AI17" s="40">
        <f t="shared" si="4"/>
        <v>40</v>
      </c>
      <c r="AJ17" s="26">
        <f t="shared" si="5"/>
        <v>40</v>
      </c>
      <c r="AK17" s="26">
        <f t="shared" si="6"/>
        <v>40</v>
      </c>
      <c r="AL17" s="26"/>
      <c r="AM17" s="26"/>
      <c r="AN17" s="25">
        <v>500</v>
      </c>
      <c r="AO17" s="33">
        <v>5</v>
      </c>
      <c r="AP17" s="34">
        <v>1</v>
      </c>
      <c r="AQ17" s="25">
        <v>40</v>
      </c>
      <c r="AR17" s="25"/>
      <c r="AS17" s="25"/>
      <c r="AT17" s="25"/>
      <c r="AU17" s="25"/>
      <c r="AV17" s="25"/>
      <c r="AW17" s="25"/>
      <c r="AX17" s="25"/>
      <c r="AY17" s="25"/>
      <c r="AZ17" s="25"/>
      <c r="BA17" s="25"/>
      <c r="BB17" s="25"/>
      <c r="BC17" s="25"/>
      <c r="BD17" s="4" t="s">
        <v>148</v>
      </c>
      <c r="BE17" s="29">
        <v>1</v>
      </c>
      <c r="BF17" s="25"/>
      <c r="BG17" s="29"/>
      <c r="BH17" s="29"/>
      <c r="BI17" s="20">
        <v>3</v>
      </c>
      <c r="BJ17" s="41" t="s">
        <v>242</v>
      </c>
      <c r="BK17" s="20" t="s">
        <v>51</v>
      </c>
      <c r="BL17" s="20" t="s">
        <v>51</v>
      </c>
      <c r="BM17" s="107" t="s">
        <v>239</v>
      </c>
      <c r="BN17" s="47"/>
      <c r="BO17" s="47"/>
      <c r="BP17" s="47"/>
      <c r="BQ17" s="79">
        <f t="shared" si="7"/>
        <v>0</v>
      </c>
    </row>
    <row r="18" spans="1:69" ht="79" customHeight="1">
      <c r="A18" s="47">
        <v>2</v>
      </c>
      <c r="B18" s="31">
        <v>6</v>
      </c>
      <c r="C18" s="23" t="s">
        <v>30</v>
      </c>
      <c r="D18" s="23" t="s">
        <v>127</v>
      </c>
      <c r="E18" s="105">
        <v>1</v>
      </c>
      <c r="F18" s="105" t="s">
        <v>149</v>
      </c>
      <c r="G18" s="41" t="s">
        <v>124</v>
      </c>
      <c r="H18" s="105">
        <v>291.66000000000003</v>
      </c>
      <c r="I18" s="105">
        <v>293.64999999999998</v>
      </c>
      <c r="J18" s="41" t="s">
        <v>141</v>
      </c>
      <c r="K18" s="41">
        <v>7</v>
      </c>
      <c r="L18" s="41">
        <v>7</v>
      </c>
      <c r="M18" s="23"/>
      <c r="N18" s="25"/>
      <c r="O18" s="25"/>
      <c r="P18" s="38">
        <f t="shared" si="0"/>
        <v>0</v>
      </c>
      <c r="Q18" s="25"/>
      <c r="R18" s="25"/>
      <c r="S18" s="25"/>
      <c r="T18" s="25"/>
      <c r="U18" s="25">
        <v>7</v>
      </c>
      <c r="V18" s="25"/>
      <c r="W18" s="38">
        <f t="shared" si="1"/>
        <v>7</v>
      </c>
      <c r="X18" s="25"/>
      <c r="Y18" s="25"/>
      <c r="Z18" s="25"/>
      <c r="AA18" s="38">
        <f t="shared" si="2"/>
        <v>0</v>
      </c>
      <c r="AB18" s="23"/>
      <c r="AC18" s="39">
        <f t="shared" si="3"/>
        <v>0</v>
      </c>
      <c r="AD18" s="23"/>
      <c r="AE18" s="23"/>
      <c r="AF18" s="23"/>
      <c r="AG18" s="23">
        <v>7</v>
      </c>
      <c r="AH18" s="23"/>
      <c r="AI18" s="40">
        <f t="shared" si="4"/>
        <v>7</v>
      </c>
      <c r="AJ18" s="26">
        <f t="shared" si="5"/>
        <v>7</v>
      </c>
      <c r="AK18" s="26">
        <f t="shared" si="6"/>
        <v>7</v>
      </c>
      <c r="AL18" s="26"/>
      <c r="AM18" s="26"/>
      <c r="AN18" s="25">
        <v>500</v>
      </c>
      <c r="AO18" s="33">
        <v>5</v>
      </c>
      <c r="AP18" s="34">
        <v>1</v>
      </c>
      <c r="AQ18" s="25">
        <v>7</v>
      </c>
      <c r="AR18" s="25"/>
      <c r="AS18" s="25"/>
      <c r="AT18" s="25"/>
      <c r="AU18" s="25"/>
      <c r="AV18" s="25"/>
      <c r="AW18" s="25"/>
      <c r="AX18" s="25"/>
      <c r="AY18" s="25"/>
      <c r="AZ18" s="25"/>
      <c r="BA18" s="25"/>
      <c r="BB18" s="25"/>
      <c r="BC18" s="25"/>
      <c r="BD18" s="4" t="s">
        <v>148</v>
      </c>
      <c r="BE18" s="29">
        <v>0.4</v>
      </c>
      <c r="BF18" s="25"/>
      <c r="BG18" s="29"/>
      <c r="BH18" s="29"/>
      <c r="BI18" s="25"/>
      <c r="BJ18" s="41" t="s">
        <v>243</v>
      </c>
      <c r="BK18" s="30" t="s">
        <v>52</v>
      </c>
      <c r="BL18" s="30" t="s">
        <v>52</v>
      </c>
      <c r="BM18" s="107" t="s">
        <v>150</v>
      </c>
      <c r="BN18" s="47"/>
      <c r="BO18" s="47"/>
      <c r="BP18" s="47"/>
      <c r="BQ18" s="79">
        <f t="shared" si="7"/>
        <v>0</v>
      </c>
    </row>
    <row r="19" spans="1:69" ht="79" customHeight="1">
      <c r="A19" s="47">
        <v>2</v>
      </c>
      <c r="B19" s="31">
        <v>7</v>
      </c>
      <c r="C19" s="23" t="s">
        <v>30</v>
      </c>
      <c r="D19" s="23" t="s">
        <v>127</v>
      </c>
      <c r="E19" s="105">
        <v>154</v>
      </c>
      <c r="F19" s="41" t="s">
        <v>151</v>
      </c>
      <c r="G19" s="41" t="s">
        <v>152</v>
      </c>
      <c r="H19" s="106">
        <v>21.613</v>
      </c>
      <c r="I19" s="106">
        <v>21.613</v>
      </c>
      <c r="J19" s="41" t="s">
        <v>153</v>
      </c>
      <c r="K19" s="41">
        <v>13</v>
      </c>
      <c r="L19" s="42"/>
      <c r="M19" s="24"/>
      <c r="N19" s="25"/>
      <c r="O19" s="25"/>
      <c r="P19" s="38">
        <f t="shared" si="0"/>
        <v>0</v>
      </c>
      <c r="Q19" s="25"/>
      <c r="R19" s="25"/>
      <c r="S19" s="25"/>
      <c r="T19" s="25"/>
      <c r="U19" s="25"/>
      <c r="V19" s="25"/>
      <c r="W19" s="38">
        <f t="shared" si="1"/>
        <v>0</v>
      </c>
      <c r="X19" s="25"/>
      <c r="Y19" s="25"/>
      <c r="Z19" s="25"/>
      <c r="AA19" s="38">
        <f t="shared" si="2"/>
        <v>0</v>
      </c>
      <c r="AB19" s="23"/>
      <c r="AC19" s="39">
        <f t="shared" si="3"/>
        <v>0</v>
      </c>
      <c r="AD19" s="23"/>
      <c r="AE19" s="23"/>
      <c r="AF19" s="23"/>
      <c r="AG19" s="23">
        <v>13</v>
      </c>
      <c r="AH19" s="23"/>
      <c r="AI19" s="40">
        <f t="shared" si="4"/>
        <v>13</v>
      </c>
      <c r="AJ19" s="26">
        <f t="shared" si="5"/>
        <v>13</v>
      </c>
      <c r="AK19" s="26">
        <f t="shared" si="6"/>
        <v>0</v>
      </c>
      <c r="AL19" s="26"/>
      <c r="AM19" s="26"/>
      <c r="AN19" s="25"/>
      <c r="AO19" s="25"/>
      <c r="AP19" s="27"/>
      <c r="AQ19" s="28"/>
      <c r="AR19" s="25"/>
      <c r="AS19" s="25"/>
      <c r="AT19" s="27"/>
      <c r="AU19" s="28"/>
      <c r="AV19" s="28"/>
      <c r="AW19" s="28"/>
      <c r="AX19" s="28"/>
      <c r="AY19" s="28"/>
      <c r="AZ19" s="4" t="s">
        <v>145</v>
      </c>
      <c r="BA19" s="25">
        <v>1</v>
      </c>
      <c r="BB19" s="25" t="s">
        <v>154</v>
      </c>
      <c r="BC19" s="25">
        <v>2</v>
      </c>
      <c r="BD19" s="25"/>
      <c r="BE19" s="29"/>
      <c r="BF19" s="25" t="s">
        <v>155</v>
      </c>
      <c r="BG19" s="29">
        <v>0.8</v>
      </c>
      <c r="BH19" s="29"/>
      <c r="BI19" s="25"/>
      <c r="BJ19" s="23" t="s">
        <v>128</v>
      </c>
      <c r="BK19" s="30"/>
      <c r="BL19" s="30"/>
      <c r="BM19" s="70" t="s">
        <v>156</v>
      </c>
      <c r="BN19" s="47"/>
      <c r="BO19" s="47"/>
      <c r="BP19" s="47"/>
      <c r="BQ19" s="79">
        <f t="shared" si="7"/>
        <v>0</v>
      </c>
    </row>
    <row r="20" spans="1:69" s="62" customFormat="1" ht="53.5" customHeight="1">
      <c r="A20" s="117" t="s">
        <v>157</v>
      </c>
      <c r="B20" s="118"/>
      <c r="C20" s="118"/>
      <c r="D20" s="118"/>
      <c r="E20" s="118"/>
      <c r="F20" s="118"/>
      <c r="G20" s="118"/>
      <c r="H20" s="118"/>
      <c r="I20" s="118"/>
      <c r="J20" s="119"/>
      <c r="K20" s="80">
        <f>SUM(K13:K19)</f>
        <v>202</v>
      </c>
      <c r="L20" s="80">
        <f t="shared" ref="L20:BI20" si="8">SUM(L13:L19)</f>
        <v>127</v>
      </c>
      <c r="M20" s="80">
        <f t="shared" si="8"/>
        <v>0</v>
      </c>
      <c r="N20" s="80">
        <f t="shared" si="8"/>
        <v>52</v>
      </c>
      <c r="O20" s="80">
        <f t="shared" si="8"/>
        <v>0</v>
      </c>
      <c r="P20" s="80">
        <f t="shared" si="8"/>
        <v>52</v>
      </c>
      <c r="Q20" s="80">
        <f t="shared" si="8"/>
        <v>0</v>
      </c>
      <c r="R20" s="80">
        <f t="shared" si="8"/>
        <v>0</v>
      </c>
      <c r="S20" s="80">
        <f t="shared" si="8"/>
        <v>0</v>
      </c>
      <c r="T20" s="80">
        <f t="shared" si="8"/>
        <v>0</v>
      </c>
      <c r="U20" s="80">
        <f t="shared" si="8"/>
        <v>73</v>
      </c>
      <c r="V20" s="80">
        <f t="shared" si="8"/>
        <v>0</v>
      </c>
      <c r="W20" s="80">
        <f t="shared" si="8"/>
        <v>73</v>
      </c>
      <c r="X20" s="80">
        <f t="shared" si="8"/>
        <v>0</v>
      </c>
      <c r="Y20" s="80">
        <f t="shared" si="8"/>
        <v>0</v>
      </c>
      <c r="Z20" s="80">
        <f t="shared" si="8"/>
        <v>0</v>
      </c>
      <c r="AA20" s="80">
        <f t="shared" si="8"/>
        <v>0</v>
      </c>
      <c r="AB20" s="80">
        <f t="shared" si="8"/>
        <v>0</v>
      </c>
      <c r="AC20" s="80">
        <f t="shared" si="8"/>
        <v>0</v>
      </c>
      <c r="AD20" s="80">
        <f t="shared" si="8"/>
        <v>0</v>
      </c>
      <c r="AE20" s="80">
        <f t="shared" si="8"/>
        <v>0</v>
      </c>
      <c r="AF20" s="80">
        <f t="shared" si="8"/>
        <v>22</v>
      </c>
      <c r="AG20" s="80">
        <f t="shared" si="8"/>
        <v>176</v>
      </c>
      <c r="AH20" s="80">
        <f t="shared" si="8"/>
        <v>0</v>
      </c>
      <c r="AI20" s="80">
        <f t="shared" si="8"/>
        <v>198</v>
      </c>
      <c r="AJ20" s="80">
        <f t="shared" si="8"/>
        <v>198</v>
      </c>
      <c r="AK20" s="80">
        <f t="shared" si="8"/>
        <v>125</v>
      </c>
      <c r="AL20" s="80">
        <f t="shared" si="8"/>
        <v>0</v>
      </c>
      <c r="AM20" s="80">
        <f t="shared" si="8"/>
        <v>0</v>
      </c>
      <c r="AN20" s="80"/>
      <c r="AO20" s="80"/>
      <c r="AP20" s="80"/>
      <c r="AQ20" s="80">
        <f t="shared" si="8"/>
        <v>55</v>
      </c>
      <c r="AR20" s="80"/>
      <c r="AS20" s="80"/>
      <c r="AT20" s="80"/>
      <c r="AU20" s="80">
        <f t="shared" si="8"/>
        <v>58</v>
      </c>
      <c r="AV20" s="80"/>
      <c r="AW20" s="80"/>
      <c r="AX20" s="80"/>
      <c r="AY20" s="80">
        <f t="shared" si="8"/>
        <v>0</v>
      </c>
      <c r="AZ20" s="80"/>
      <c r="BA20" s="80">
        <f t="shared" si="8"/>
        <v>3</v>
      </c>
      <c r="BB20" s="80"/>
      <c r="BC20" s="80">
        <f t="shared" si="8"/>
        <v>5</v>
      </c>
      <c r="BD20" s="80"/>
      <c r="BE20" s="81">
        <f t="shared" si="8"/>
        <v>5.9</v>
      </c>
      <c r="BF20" s="81"/>
      <c r="BG20" s="81">
        <f t="shared" si="8"/>
        <v>0.8</v>
      </c>
      <c r="BH20" s="81">
        <f t="shared" si="8"/>
        <v>0.5</v>
      </c>
      <c r="BI20" s="80">
        <f t="shared" si="8"/>
        <v>11</v>
      </c>
      <c r="BJ20" s="80"/>
      <c r="BK20" s="80"/>
      <c r="BL20" s="80"/>
      <c r="BM20" s="80"/>
      <c r="BN20" s="82">
        <f>SUM(BN13:BN19)</f>
        <v>0</v>
      </c>
      <c r="BO20" s="82">
        <f t="shared" ref="BO20:BP20" si="9">SUM(BO13:BO19)</f>
        <v>0</v>
      </c>
      <c r="BP20" s="82">
        <f t="shared" si="9"/>
        <v>0</v>
      </c>
      <c r="BQ20" s="82">
        <f>SUM(BQ13:BQ19)</f>
        <v>0</v>
      </c>
    </row>
    <row r="21" spans="1:69" ht="38" customHeight="1">
      <c r="A21" s="47">
        <v>2</v>
      </c>
      <c r="B21" s="47">
        <v>1</v>
      </c>
      <c r="C21" s="5" t="s">
        <v>158</v>
      </c>
      <c r="D21" s="23" t="s">
        <v>123</v>
      </c>
      <c r="E21" s="105">
        <v>4</v>
      </c>
      <c r="F21" s="23" t="s">
        <v>159</v>
      </c>
      <c r="G21" s="23" t="s">
        <v>160</v>
      </c>
      <c r="H21" s="106">
        <v>55.68</v>
      </c>
      <c r="I21" s="106">
        <v>58.180999999999997</v>
      </c>
      <c r="J21" s="23" t="s">
        <v>161</v>
      </c>
      <c r="K21" s="23">
        <v>70</v>
      </c>
      <c r="L21" s="24"/>
      <c r="M21" s="24"/>
      <c r="N21" s="24"/>
      <c r="O21" s="24"/>
      <c r="P21" s="38">
        <f t="shared" ref="P21:P26" si="10">M21+N21+O21</f>
        <v>0</v>
      </c>
      <c r="Q21" s="24"/>
      <c r="R21" s="24"/>
      <c r="S21" s="24"/>
      <c r="T21" s="24"/>
      <c r="U21" s="24"/>
      <c r="V21" s="24"/>
      <c r="W21" s="38">
        <f t="shared" ref="W21:W27" si="11">Q21+R21+S21+T21+U21+V21</f>
        <v>0</v>
      </c>
      <c r="X21" s="25"/>
      <c r="Y21" s="25"/>
      <c r="Z21" s="25"/>
      <c r="AA21" s="38">
        <f t="shared" ref="AA21:AA27" si="12">X21+Y21+Z21</f>
        <v>0</v>
      </c>
      <c r="AB21" s="23"/>
      <c r="AC21" s="39">
        <f t="shared" ref="AC21:AC27" si="13">AB21</f>
        <v>0</v>
      </c>
      <c r="AD21" s="23"/>
      <c r="AE21" s="23"/>
      <c r="AF21" s="23">
        <v>70</v>
      </c>
      <c r="AG21" s="23"/>
      <c r="AH21" s="23"/>
      <c r="AI21" s="40">
        <f t="shared" ref="AI21:AI27" si="14">AD21+AE21+AF21+AG21+AH21</f>
        <v>70</v>
      </c>
      <c r="AJ21" s="26">
        <f>AC21+AI21</f>
        <v>70</v>
      </c>
      <c r="AK21" s="26">
        <f t="shared" ref="AK21:AK28" si="15">P21+W21+AA21</f>
        <v>0</v>
      </c>
      <c r="AL21" s="26"/>
      <c r="AM21" s="26"/>
      <c r="AN21" s="25"/>
      <c r="AO21" s="25"/>
      <c r="AP21" s="27"/>
      <c r="AQ21" s="28"/>
      <c r="AR21" s="25"/>
      <c r="AS21" s="25"/>
      <c r="AT21" s="27"/>
      <c r="AU21" s="28"/>
      <c r="AV21" s="28"/>
      <c r="AW21" s="28"/>
      <c r="AX21" s="28"/>
      <c r="AY21" s="28"/>
      <c r="AZ21" s="25"/>
      <c r="BA21" s="25"/>
      <c r="BB21" s="25"/>
      <c r="BC21" s="25"/>
      <c r="BD21" s="25"/>
      <c r="BE21" s="29"/>
      <c r="BF21" s="25"/>
      <c r="BG21" s="29"/>
      <c r="BH21" s="29"/>
      <c r="BI21" s="29"/>
      <c r="BJ21" s="23" t="s">
        <v>244</v>
      </c>
      <c r="BK21" s="30" t="s">
        <v>52</v>
      </c>
      <c r="BL21" s="30" t="s">
        <v>52</v>
      </c>
      <c r="BM21" s="107" t="s">
        <v>162</v>
      </c>
      <c r="BN21" s="47"/>
      <c r="BO21" s="47"/>
      <c r="BP21" s="47"/>
      <c r="BQ21" s="79">
        <f t="shared" si="7"/>
        <v>0</v>
      </c>
    </row>
    <row r="22" spans="1:69" ht="56" customHeight="1">
      <c r="A22" s="47">
        <v>2</v>
      </c>
      <c r="B22" s="47">
        <v>2</v>
      </c>
      <c r="C22" s="5" t="s">
        <v>158</v>
      </c>
      <c r="D22" s="23" t="s">
        <v>123</v>
      </c>
      <c r="E22" s="105">
        <v>4</v>
      </c>
      <c r="F22" s="5" t="s">
        <v>163</v>
      </c>
      <c r="G22" s="20" t="s">
        <v>160</v>
      </c>
      <c r="H22" s="106">
        <v>21.37</v>
      </c>
      <c r="I22" s="106">
        <v>24.350999999999999</v>
      </c>
      <c r="J22" s="23" t="s">
        <v>164</v>
      </c>
      <c r="K22" s="20">
        <v>243</v>
      </c>
      <c r="L22" s="20"/>
      <c r="M22" s="20"/>
      <c r="N22" s="20"/>
      <c r="O22" s="20"/>
      <c r="P22" s="38">
        <f t="shared" si="10"/>
        <v>0</v>
      </c>
      <c r="Q22" s="20"/>
      <c r="R22" s="20"/>
      <c r="S22" s="20"/>
      <c r="T22" s="20"/>
      <c r="U22" s="20"/>
      <c r="V22" s="20"/>
      <c r="W22" s="38">
        <f t="shared" si="11"/>
        <v>0</v>
      </c>
      <c r="X22" s="37"/>
      <c r="Y22" s="37"/>
      <c r="Z22" s="37"/>
      <c r="AA22" s="38">
        <f t="shared" si="12"/>
        <v>0</v>
      </c>
      <c r="AB22" s="31"/>
      <c r="AC22" s="39">
        <f t="shared" si="13"/>
        <v>0</v>
      </c>
      <c r="AD22" s="32"/>
      <c r="AE22" s="32"/>
      <c r="AF22" s="20">
        <v>243</v>
      </c>
      <c r="AG22" s="20"/>
      <c r="AH22" s="20"/>
      <c r="AI22" s="40">
        <f t="shared" si="14"/>
        <v>243</v>
      </c>
      <c r="AJ22" s="26">
        <f t="shared" ref="AJ22:AJ28" si="16">AC22+AI22</f>
        <v>243</v>
      </c>
      <c r="AK22" s="26">
        <f t="shared" si="15"/>
        <v>0</v>
      </c>
      <c r="AL22" s="26"/>
      <c r="AM22" s="26"/>
      <c r="AN22" s="5"/>
      <c r="AO22" s="5"/>
      <c r="AP22" s="65"/>
      <c r="AQ22" s="66"/>
      <c r="AR22" s="20"/>
      <c r="AS22" s="20"/>
      <c r="AT22" s="36"/>
      <c r="AU22" s="20"/>
      <c r="AV22" s="20"/>
      <c r="AW22" s="20"/>
      <c r="AX22" s="20"/>
      <c r="AY22" s="20"/>
      <c r="AZ22" s="20"/>
      <c r="BA22" s="20"/>
      <c r="BB22" s="20"/>
      <c r="BC22" s="20"/>
      <c r="BD22" s="20"/>
      <c r="BE22" s="21"/>
      <c r="BF22" s="20"/>
      <c r="BG22" s="21"/>
      <c r="BH22" s="21"/>
      <c r="BI22" s="20"/>
      <c r="BJ22" s="23" t="s">
        <v>165</v>
      </c>
      <c r="BK22" s="20" t="s">
        <v>51</v>
      </c>
      <c r="BL22" s="20" t="s">
        <v>51</v>
      </c>
      <c r="BM22" s="107" t="s">
        <v>162</v>
      </c>
      <c r="BN22" s="47"/>
      <c r="BO22" s="47"/>
      <c r="BP22" s="47"/>
      <c r="BQ22" s="79">
        <f t="shared" si="7"/>
        <v>0</v>
      </c>
    </row>
    <row r="23" spans="1:69" ht="54.5" customHeight="1">
      <c r="A23" s="47">
        <v>2</v>
      </c>
      <c r="B23" s="47">
        <v>3</v>
      </c>
      <c r="C23" s="5" t="s">
        <v>158</v>
      </c>
      <c r="D23" s="23" t="s">
        <v>123</v>
      </c>
      <c r="E23" s="105">
        <v>4</v>
      </c>
      <c r="F23" s="23" t="s">
        <v>166</v>
      </c>
      <c r="G23" s="23" t="s">
        <v>160</v>
      </c>
      <c r="H23" s="105">
        <v>12.340999999999999</v>
      </c>
      <c r="I23" s="105">
        <v>15.349</v>
      </c>
      <c r="J23" s="23" t="s">
        <v>164</v>
      </c>
      <c r="K23" s="23">
        <v>86</v>
      </c>
      <c r="L23" s="23"/>
      <c r="M23" s="23"/>
      <c r="N23" s="25"/>
      <c r="O23" s="25"/>
      <c r="P23" s="38">
        <f t="shared" si="10"/>
        <v>0</v>
      </c>
      <c r="Q23" s="25"/>
      <c r="R23" s="25"/>
      <c r="S23" s="25"/>
      <c r="T23" s="25"/>
      <c r="U23" s="25"/>
      <c r="V23" s="25"/>
      <c r="W23" s="38">
        <f t="shared" si="11"/>
        <v>0</v>
      </c>
      <c r="X23" s="25"/>
      <c r="Y23" s="25"/>
      <c r="Z23" s="25"/>
      <c r="AA23" s="38">
        <f t="shared" si="12"/>
        <v>0</v>
      </c>
      <c r="AB23" s="23">
        <v>1</v>
      </c>
      <c r="AC23" s="39">
        <f t="shared" si="13"/>
        <v>1</v>
      </c>
      <c r="AD23" s="23"/>
      <c r="AE23" s="23"/>
      <c r="AF23" s="23">
        <v>85</v>
      </c>
      <c r="AG23" s="23"/>
      <c r="AH23" s="23"/>
      <c r="AI23" s="40">
        <f t="shared" si="14"/>
        <v>85</v>
      </c>
      <c r="AJ23" s="26">
        <f t="shared" si="16"/>
        <v>86</v>
      </c>
      <c r="AK23" s="26">
        <f t="shared" si="15"/>
        <v>0</v>
      </c>
      <c r="AL23" s="26"/>
      <c r="AM23" s="26"/>
      <c r="AN23" s="25"/>
      <c r="AO23" s="25"/>
      <c r="AP23" s="25"/>
      <c r="AQ23" s="25"/>
      <c r="AR23" s="25"/>
      <c r="AS23" s="25"/>
      <c r="AT23" s="25"/>
      <c r="AU23" s="25"/>
      <c r="AV23" s="25"/>
      <c r="AW23" s="25"/>
      <c r="AX23" s="25"/>
      <c r="AY23" s="25"/>
      <c r="AZ23" s="25"/>
      <c r="BA23" s="25"/>
      <c r="BB23" s="25"/>
      <c r="BC23" s="25"/>
      <c r="BD23" s="25"/>
      <c r="BE23" s="29"/>
      <c r="BF23" s="25"/>
      <c r="BG23" s="29"/>
      <c r="BH23" s="29"/>
      <c r="BI23" s="29"/>
      <c r="BJ23" s="23" t="s">
        <v>165</v>
      </c>
      <c r="BK23" s="20" t="s">
        <v>51</v>
      </c>
      <c r="BL23" s="20" t="s">
        <v>51</v>
      </c>
      <c r="BM23" s="107" t="s">
        <v>162</v>
      </c>
      <c r="BN23" s="47"/>
      <c r="BO23" s="47"/>
      <c r="BP23" s="47"/>
      <c r="BQ23" s="79">
        <f t="shared" si="7"/>
        <v>0</v>
      </c>
    </row>
    <row r="24" spans="1:69" ht="38" customHeight="1">
      <c r="A24" s="47">
        <v>2</v>
      </c>
      <c r="B24" s="47">
        <v>4</v>
      </c>
      <c r="C24" s="5" t="s">
        <v>158</v>
      </c>
      <c r="D24" s="23" t="s">
        <v>123</v>
      </c>
      <c r="E24" s="105">
        <v>22</v>
      </c>
      <c r="F24" s="23" t="s">
        <v>167</v>
      </c>
      <c r="G24" s="23" t="s">
        <v>141</v>
      </c>
      <c r="H24" s="106" t="s">
        <v>168</v>
      </c>
      <c r="I24" s="106" t="s">
        <v>169</v>
      </c>
      <c r="J24" s="23" t="s">
        <v>170</v>
      </c>
      <c r="K24" s="23">
        <v>10</v>
      </c>
      <c r="L24" s="24">
        <v>10</v>
      </c>
      <c r="M24" s="24"/>
      <c r="N24" s="25"/>
      <c r="O24" s="25"/>
      <c r="P24" s="38">
        <f t="shared" si="10"/>
        <v>0</v>
      </c>
      <c r="Q24" s="25">
        <v>10</v>
      </c>
      <c r="R24" s="25"/>
      <c r="S24" s="25"/>
      <c r="T24" s="25"/>
      <c r="U24" s="25"/>
      <c r="V24" s="25"/>
      <c r="W24" s="38">
        <f t="shared" si="11"/>
        <v>10</v>
      </c>
      <c r="X24" s="25"/>
      <c r="Y24" s="25"/>
      <c r="Z24" s="25"/>
      <c r="AA24" s="38">
        <f t="shared" si="12"/>
        <v>0</v>
      </c>
      <c r="AB24" s="23"/>
      <c r="AC24" s="39">
        <f t="shared" si="13"/>
        <v>0</v>
      </c>
      <c r="AD24" s="23"/>
      <c r="AE24" s="23"/>
      <c r="AF24" s="23">
        <v>10</v>
      </c>
      <c r="AG24" s="23"/>
      <c r="AH24" s="23"/>
      <c r="AI24" s="40">
        <f t="shared" si="14"/>
        <v>10</v>
      </c>
      <c r="AJ24" s="26">
        <f t="shared" si="16"/>
        <v>10</v>
      </c>
      <c r="AK24" s="26">
        <f t="shared" si="15"/>
        <v>10</v>
      </c>
      <c r="AL24" s="26"/>
      <c r="AM24" s="26"/>
      <c r="AN24" s="25">
        <v>500</v>
      </c>
      <c r="AO24" s="25">
        <v>5</v>
      </c>
      <c r="AP24" s="27">
        <v>1</v>
      </c>
      <c r="AQ24" s="28">
        <v>10</v>
      </c>
      <c r="AR24" s="25"/>
      <c r="AS24" s="25"/>
      <c r="AT24" s="27"/>
      <c r="AU24" s="28"/>
      <c r="AV24" s="28"/>
      <c r="AW24" s="28"/>
      <c r="AX24" s="28"/>
      <c r="AY24" s="28"/>
      <c r="AZ24" s="25" t="s">
        <v>171</v>
      </c>
      <c r="BA24" s="25"/>
      <c r="BB24" s="25" t="s">
        <v>172</v>
      </c>
      <c r="BC24" s="25"/>
      <c r="BD24" s="25"/>
      <c r="BE24" s="29"/>
      <c r="BF24" s="25"/>
      <c r="BG24" s="29"/>
      <c r="BH24" s="29"/>
      <c r="BI24" s="29"/>
      <c r="BJ24" s="23" t="s">
        <v>173</v>
      </c>
      <c r="BK24" s="30" t="s">
        <v>52</v>
      </c>
      <c r="BL24" s="30" t="s">
        <v>52</v>
      </c>
      <c r="BM24" s="107" t="s">
        <v>219</v>
      </c>
      <c r="BN24" s="47"/>
      <c r="BO24" s="47"/>
      <c r="BP24" s="47"/>
      <c r="BQ24" s="79">
        <f t="shared" si="7"/>
        <v>0</v>
      </c>
    </row>
    <row r="25" spans="1:69" ht="57.5" customHeight="1">
      <c r="A25" s="47">
        <v>2</v>
      </c>
      <c r="B25" s="47">
        <v>5</v>
      </c>
      <c r="C25" s="5" t="s">
        <v>158</v>
      </c>
      <c r="D25" s="5" t="s">
        <v>123</v>
      </c>
      <c r="E25" s="105">
        <v>22</v>
      </c>
      <c r="F25" s="5" t="s">
        <v>174</v>
      </c>
      <c r="G25" s="20" t="s">
        <v>141</v>
      </c>
      <c r="H25" s="106" t="s">
        <v>175</v>
      </c>
      <c r="I25" s="106" t="s">
        <v>176</v>
      </c>
      <c r="J25" s="20" t="s">
        <v>177</v>
      </c>
      <c r="K25" s="20">
        <v>6</v>
      </c>
      <c r="L25" s="20">
        <v>6</v>
      </c>
      <c r="M25" s="20"/>
      <c r="N25" s="20"/>
      <c r="O25" s="20"/>
      <c r="P25" s="38">
        <f t="shared" si="10"/>
        <v>0</v>
      </c>
      <c r="Q25" s="20">
        <v>6</v>
      </c>
      <c r="R25" s="20"/>
      <c r="S25" s="20"/>
      <c r="T25" s="20"/>
      <c r="U25" s="20"/>
      <c r="V25" s="20"/>
      <c r="W25" s="38">
        <f t="shared" si="11"/>
        <v>6</v>
      </c>
      <c r="X25" s="37"/>
      <c r="Y25" s="37"/>
      <c r="Z25" s="37"/>
      <c r="AA25" s="38">
        <f t="shared" si="12"/>
        <v>0</v>
      </c>
      <c r="AB25" s="31"/>
      <c r="AC25" s="39">
        <f t="shared" si="13"/>
        <v>0</v>
      </c>
      <c r="AD25" s="32"/>
      <c r="AE25" s="32"/>
      <c r="AF25" s="20">
        <v>6</v>
      </c>
      <c r="AG25" s="20"/>
      <c r="AH25" s="20"/>
      <c r="AI25" s="40">
        <f t="shared" si="14"/>
        <v>6</v>
      </c>
      <c r="AJ25" s="26">
        <f t="shared" si="16"/>
        <v>6</v>
      </c>
      <c r="AK25" s="26">
        <f t="shared" si="15"/>
        <v>6</v>
      </c>
      <c r="AL25" s="26"/>
      <c r="AM25" s="26"/>
      <c r="AN25" s="25">
        <v>500</v>
      </c>
      <c r="AO25" s="25">
        <v>5</v>
      </c>
      <c r="AP25" s="27">
        <v>1</v>
      </c>
      <c r="AQ25" s="66">
        <v>6</v>
      </c>
      <c r="AR25" s="20"/>
      <c r="AS25" s="20"/>
      <c r="AT25" s="36"/>
      <c r="AU25" s="20"/>
      <c r="AV25" s="20"/>
      <c r="AW25" s="20"/>
      <c r="AX25" s="20"/>
      <c r="AY25" s="20"/>
      <c r="AZ25" s="20" t="s">
        <v>178</v>
      </c>
      <c r="BA25" s="20"/>
      <c r="BB25" s="20" t="s">
        <v>179</v>
      </c>
      <c r="BC25" s="20"/>
      <c r="BD25" s="20"/>
      <c r="BE25" s="21"/>
      <c r="BF25" s="20"/>
      <c r="BG25" s="21"/>
      <c r="BH25" s="21"/>
      <c r="BI25" s="20"/>
      <c r="BJ25" s="20" t="s">
        <v>180</v>
      </c>
      <c r="BK25" s="20" t="s">
        <v>51</v>
      </c>
      <c r="BL25" s="20" t="s">
        <v>51</v>
      </c>
      <c r="BM25" s="107" t="s">
        <v>219</v>
      </c>
      <c r="BN25" s="47"/>
      <c r="BO25" s="47"/>
      <c r="BP25" s="47"/>
      <c r="BQ25" s="79">
        <f t="shared" si="7"/>
        <v>0</v>
      </c>
    </row>
    <row r="26" spans="1:69" ht="55" customHeight="1">
      <c r="A26" s="47">
        <v>2</v>
      </c>
      <c r="B26" s="47">
        <v>6</v>
      </c>
      <c r="C26" s="5" t="s">
        <v>158</v>
      </c>
      <c r="D26" s="23" t="s">
        <v>123</v>
      </c>
      <c r="E26" s="105">
        <v>22</v>
      </c>
      <c r="F26" s="23" t="s">
        <v>181</v>
      </c>
      <c r="G26" s="23" t="s">
        <v>182</v>
      </c>
      <c r="H26" s="105" t="s">
        <v>183</v>
      </c>
      <c r="I26" s="105" t="s">
        <v>184</v>
      </c>
      <c r="J26" s="23" t="s">
        <v>185</v>
      </c>
      <c r="K26" s="23">
        <v>30</v>
      </c>
      <c r="L26" s="23">
        <v>30</v>
      </c>
      <c r="M26" s="23"/>
      <c r="N26" s="25"/>
      <c r="O26" s="25"/>
      <c r="P26" s="38">
        <f t="shared" si="10"/>
        <v>0</v>
      </c>
      <c r="Q26" s="25">
        <v>30</v>
      </c>
      <c r="R26" s="25"/>
      <c r="S26" s="25"/>
      <c r="T26" s="25"/>
      <c r="U26" s="25"/>
      <c r="V26" s="25"/>
      <c r="W26" s="38">
        <f t="shared" si="11"/>
        <v>30</v>
      </c>
      <c r="X26" s="25"/>
      <c r="Y26" s="25"/>
      <c r="Z26" s="25"/>
      <c r="AA26" s="38">
        <f t="shared" si="12"/>
        <v>0</v>
      </c>
      <c r="AB26" s="23"/>
      <c r="AC26" s="39">
        <f t="shared" si="13"/>
        <v>0</v>
      </c>
      <c r="AD26" s="23"/>
      <c r="AE26" s="23"/>
      <c r="AF26" s="23">
        <v>30</v>
      </c>
      <c r="AG26" s="23"/>
      <c r="AH26" s="23"/>
      <c r="AI26" s="40">
        <f t="shared" si="14"/>
        <v>30</v>
      </c>
      <c r="AJ26" s="26">
        <f t="shared" si="16"/>
        <v>30</v>
      </c>
      <c r="AK26" s="26">
        <f t="shared" si="15"/>
        <v>30</v>
      </c>
      <c r="AL26" s="26"/>
      <c r="AM26" s="26"/>
      <c r="AN26" s="25">
        <v>500</v>
      </c>
      <c r="AO26" s="25">
        <v>5</v>
      </c>
      <c r="AP26" s="27">
        <v>1</v>
      </c>
      <c r="AQ26" s="25">
        <v>30</v>
      </c>
      <c r="AR26" s="25"/>
      <c r="AS26" s="25"/>
      <c r="AT26" s="25"/>
      <c r="AU26" s="25"/>
      <c r="AV26" s="25"/>
      <c r="AW26" s="25"/>
      <c r="AX26" s="25"/>
      <c r="AY26" s="25"/>
      <c r="AZ26" s="25" t="s">
        <v>171</v>
      </c>
      <c r="BA26" s="25"/>
      <c r="BB26" s="25" t="s">
        <v>179</v>
      </c>
      <c r="BC26" s="25"/>
      <c r="BD26" s="25"/>
      <c r="BE26" s="29"/>
      <c r="BF26" s="25"/>
      <c r="BG26" s="29"/>
      <c r="BH26" s="29"/>
      <c r="BI26" s="29"/>
      <c r="BJ26" s="20" t="s">
        <v>180</v>
      </c>
      <c r="BK26" s="30" t="s">
        <v>10</v>
      </c>
      <c r="BL26" s="30" t="s">
        <v>51</v>
      </c>
      <c r="BM26" s="107" t="s">
        <v>186</v>
      </c>
      <c r="BN26" s="47"/>
      <c r="BO26" s="47"/>
      <c r="BP26" s="47"/>
      <c r="BQ26" s="79">
        <f t="shared" si="7"/>
        <v>0</v>
      </c>
    </row>
    <row r="27" spans="1:69" ht="55.5" customHeight="1">
      <c r="A27" s="47">
        <v>2</v>
      </c>
      <c r="B27" s="47">
        <v>7</v>
      </c>
      <c r="C27" s="49" t="s">
        <v>158</v>
      </c>
      <c r="D27" s="46" t="s">
        <v>123</v>
      </c>
      <c r="E27" s="41">
        <v>26</v>
      </c>
      <c r="F27" s="49" t="s">
        <v>187</v>
      </c>
      <c r="G27" s="20"/>
      <c r="H27" s="3">
        <v>87.421000000000006</v>
      </c>
      <c r="I27" s="3">
        <v>88.68</v>
      </c>
      <c r="J27" s="49" t="s">
        <v>187</v>
      </c>
      <c r="K27" s="20"/>
      <c r="L27" s="20">
        <v>18</v>
      </c>
      <c r="M27" s="20"/>
      <c r="N27" s="20">
        <v>18</v>
      </c>
      <c r="O27" s="20"/>
      <c r="P27" s="38">
        <v>18</v>
      </c>
      <c r="Q27" s="20"/>
      <c r="R27" s="20"/>
      <c r="S27" s="20"/>
      <c r="T27" s="20"/>
      <c r="U27" s="20"/>
      <c r="V27" s="20"/>
      <c r="W27" s="38">
        <f t="shared" si="11"/>
        <v>0</v>
      </c>
      <c r="X27" s="37"/>
      <c r="Y27" s="37"/>
      <c r="Z27" s="37"/>
      <c r="AA27" s="38">
        <f t="shared" si="12"/>
        <v>0</v>
      </c>
      <c r="AB27" s="31"/>
      <c r="AC27" s="39">
        <f t="shared" si="13"/>
        <v>0</v>
      </c>
      <c r="AD27" s="32"/>
      <c r="AE27" s="32"/>
      <c r="AF27" s="20"/>
      <c r="AG27" s="20"/>
      <c r="AH27" s="20"/>
      <c r="AI27" s="40">
        <f t="shared" si="14"/>
        <v>0</v>
      </c>
      <c r="AJ27" s="26">
        <f t="shared" si="16"/>
        <v>0</v>
      </c>
      <c r="AK27" s="26">
        <f t="shared" si="15"/>
        <v>18</v>
      </c>
      <c r="AL27" s="26"/>
      <c r="AM27" s="26">
        <v>18</v>
      </c>
      <c r="AN27" s="25">
        <v>500</v>
      </c>
      <c r="AO27" s="25">
        <v>5</v>
      </c>
      <c r="AP27" s="27">
        <v>1</v>
      </c>
      <c r="AQ27" s="66">
        <v>18</v>
      </c>
      <c r="AR27" s="20"/>
      <c r="AS27" s="20"/>
      <c r="AT27" s="36"/>
      <c r="AU27" s="20"/>
      <c r="AV27" s="20"/>
      <c r="AW27" s="20"/>
      <c r="AX27" s="20"/>
      <c r="AY27" s="20"/>
      <c r="AZ27" s="25" t="s">
        <v>171</v>
      </c>
      <c r="BA27" s="20"/>
      <c r="BB27" s="25" t="s">
        <v>179</v>
      </c>
      <c r="BC27" s="20"/>
      <c r="BD27" s="20"/>
      <c r="BE27" s="21"/>
      <c r="BF27" s="20"/>
      <c r="BG27" s="21"/>
      <c r="BH27" s="21"/>
      <c r="BI27" s="20"/>
      <c r="BJ27" s="23" t="s">
        <v>173</v>
      </c>
      <c r="BK27" s="30" t="s">
        <v>51</v>
      </c>
      <c r="BL27" s="30" t="s">
        <v>51</v>
      </c>
      <c r="BM27" s="107" t="s">
        <v>220</v>
      </c>
      <c r="BN27" s="47"/>
      <c r="BO27" s="47"/>
      <c r="BP27" s="47"/>
      <c r="BQ27" s="79">
        <f t="shared" si="7"/>
        <v>0</v>
      </c>
    </row>
    <row r="28" spans="1:69" ht="42.5" customHeight="1">
      <c r="A28" s="47">
        <v>2</v>
      </c>
      <c r="B28" s="47">
        <v>8</v>
      </c>
      <c r="C28" s="73" t="s">
        <v>158</v>
      </c>
      <c r="D28" s="77" t="s">
        <v>123</v>
      </c>
      <c r="E28" s="61">
        <v>77</v>
      </c>
      <c r="F28" s="73" t="s">
        <v>188</v>
      </c>
      <c r="G28" s="19"/>
      <c r="H28" s="76">
        <v>12.263999999999999</v>
      </c>
      <c r="I28" s="76">
        <v>13.233000000000001</v>
      </c>
      <c r="J28" s="73" t="s">
        <v>188</v>
      </c>
      <c r="K28" s="19"/>
      <c r="L28" s="19"/>
      <c r="M28" s="19"/>
      <c r="N28" s="19"/>
      <c r="O28" s="54">
        <v>20</v>
      </c>
      <c r="P28" s="71">
        <f>M28+N28+O28</f>
        <v>20</v>
      </c>
      <c r="Q28" s="19"/>
      <c r="R28" s="19"/>
      <c r="S28" s="19"/>
      <c r="T28" s="19"/>
      <c r="U28" s="19"/>
      <c r="V28" s="19"/>
      <c r="W28" s="71">
        <f>Q28+R28+S28+T28+U28+V28</f>
        <v>0</v>
      </c>
      <c r="X28" s="54"/>
      <c r="Y28" s="54"/>
      <c r="Z28" s="54"/>
      <c r="AA28" s="71">
        <f>X28+Y28+Z28</f>
        <v>0</v>
      </c>
      <c r="AB28" s="52"/>
      <c r="AC28" s="75">
        <f>AB28</f>
        <v>0</v>
      </c>
      <c r="AD28" s="19"/>
      <c r="AE28" s="19"/>
      <c r="AF28" s="52">
        <v>20</v>
      </c>
      <c r="AG28" s="19"/>
      <c r="AH28" s="19"/>
      <c r="AI28" s="74">
        <f>AD28+AE28+AF28+AG28+AH28</f>
        <v>20</v>
      </c>
      <c r="AJ28" s="57">
        <f t="shared" si="16"/>
        <v>20</v>
      </c>
      <c r="AK28" s="57">
        <f t="shared" si="15"/>
        <v>20</v>
      </c>
      <c r="AL28" s="57"/>
      <c r="AM28" s="57"/>
      <c r="AN28" s="54">
        <v>500</v>
      </c>
      <c r="AO28" s="54">
        <v>5</v>
      </c>
      <c r="AP28" s="59">
        <v>1</v>
      </c>
      <c r="AQ28" s="54">
        <v>20</v>
      </c>
      <c r="AR28" s="19"/>
      <c r="AS28" s="19"/>
      <c r="AT28" s="60"/>
      <c r="AU28" s="19"/>
      <c r="AV28" s="19"/>
      <c r="AW28" s="19"/>
      <c r="AX28" s="19"/>
      <c r="AY28" s="19"/>
      <c r="AZ28" s="54" t="s">
        <v>171</v>
      </c>
      <c r="BA28" s="19"/>
      <c r="BB28" s="54" t="s">
        <v>179</v>
      </c>
      <c r="BC28" s="19"/>
      <c r="BD28" s="20" t="s">
        <v>215</v>
      </c>
      <c r="BE28" s="72">
        <v>1.3</v>
      </c>
      <c r="BF28" s="20"/>
      <c r="BG28" s="72"/>
      <c r="BH28" s="72"/>
      <c r="BI28" s="19"/>
      <c r="BJ28" s="52" t="s">
        <v>173</v>
      </c>
      <c r="BK28" s="58" t="s">
        <v>51</v>
      </c>
      <c r="BL28" s="58" t="s">
        <v>51</v>
      </c>
      <c r="BM28" s="108" t="s">
        <v>189</v>
      </c>
      <c r="BN28" s="47"/>
      <c r="BO28" s="47"/>
      <c r="BP28" s="47"/>
      <c r="BQ28" s="79">
        <f t="shared" si="7"/>
        <v>0</v>
      </c>
    </row>
    <row r="29" spans="1:69" s="62" customFormat="1" ht="42.5" customHeight="1">
      <c r="A29" s="117" t="s">
        <v>222</v>
      </c>
      <c r="B29" s="118"/>
      <c r="C29" s="118"/>
      <c r="D29" s="118"/>
      <c r="E29" s="118"/>
      <c r="F29" s="118"/>
      <c r="G29" s="118"/>
      <c r="H29" s="118"/>
      <c r="I29" s="118"/>
      <c r="J29" s="119"/>
      <c r="K29" s="83">
        <f>SUM(K21:K28)</f>
        <v>445</v>
      </c>
      <c r="L29" s="83">
        <f t="shared" ref="L29:AM29" si="17">SUM(L21:L28)</f>
        <v>64</v>
      </c>
      <c r="M29" s="83">
        <f t="shared" si="17"/>
        <v>0</v>
      </c>
      <c r="N29" s="83">
        <f t="shared" si="17"/>
        <v>18</v>
      </c>
      <c r="O29" s="83">
        <f t="shared" si="17"/>
        <v>20</v>
      </c>
      <c r="P29" s="83">
        <f t="shared" si="17"/>
        <v>38</v>
      </c>
      <c r="Q29" s="83">
        <f t="shared" si="17"/>
        <v>46</v>
      </c>
      <c r="R29" s="83">
        <f t="shared" si="17"/>
        <v>0</v>
      </c>
      <c r="S29" s="83">
        <f t="shared" si="17"/>
        <v>0</v>
      </c>
      <c r="T29" s="83">
        <f t="shared" si="17"/>
        <v>0</v>
      </c>
      <c r="U29" s="83">
        <f t="shared" si="17"/>
        <v>0</v>
      </c>
      <c r="V29" s="83">
        <f t="shared" si="17"/>
        <v>0</v>
      </c>
      <c r="W29" s="83">
        <f t="shared" si="17"/>
        <v>46</v>
      </c>
      <c r="X29" s="83">
        <f t="shared" si="17"/>
        <v>0</v>
      </c>
      <c r="Y29" s="83">
        <f t="shared" si="17"/>
        <v>0</v>
      </c>
      <c r="Z29" s="83">
        <f t="shared" si="17"/>
        <v>0</v>
      </c>
      <c r="AA29" s="83">
        <f t="shared" si="17"/>
        <v>0</v>
      </c>
      <c r="AB29" s="83">
        <f t="shared" si="17"/>
        <v>1</v>
      </c>
      <c r="AC29" s="83">
        <f t="shared" si="17"/>
        <v>1</v>
      </c>
      <c r="AD29" s="83">
        <f t="shared" si="17"/>
        <v>0</v>
      </c>
      <c r="AE29" s="83">
        <f t="shared" si="17"/>
        <v>0</v>
      </c>
      <c r="AF29" s="83">
        <f t="shared" si="17"/>
        <v>464</v>
      </c>
      <c r="AG29" s="83">
        <f t="shared" si="17"/>
        <v>0</v>
      </c>
      <c r="AH29" s="83">
        <f t="shared" si="17"/>
        <v>0</v>
      </c>
      <c r="AI29" s="83">
        <f t="shared" si="17"/>
        <v>464</v>
      </c>
      <c r="AJ29" s="83">
        <f t="shared" si="17"/>
        <v>465</v>
      </c>
      <c r="AK29" s="83">
        <f t="shared" si="17"/>
        <v>84</v>
      </c>
      <c r="AL29" s="83">
        <f t="shared" si="17"/>
        <v>0</v>
      </c>
      <c r="AM29" s="83">
        <f t="shared" si="17"/>
        <v>18</v>
      </c>
      <c r="AN29" s="84"/>
      <c r="AO29" s="84"/>
      <c r="AP29" s="85"/>
      <c r="AQ29" s="84">
        <f t="shared" ref="AQ29" si="18">SUM(AQ21:AQ28)</f>
        <v>84</v>
      </c>
      <c r="AR29" s="83"/>
      <c r="AS29" s="83"/>
      <c r="AT29" s="86"/>
      <c r="AU29" s="83">
        <f t="shared" ref="AU29" si="19">SUM(AU21:AU28)</f>
        <v>0</v>
      </c>
      <c r="AV29" s="83"/>
      <c r="AW29" s="83"/>
      <c r="AX29" s="83"/>
      <c r="AY29" s="83">
        <f t="shared" ref="AY29" si="20">SUM(AY21:AY28)</f>
        <v>0</v>
      </c>
      <c r="AZ29" s="84"/>
      <c r="BA29" s="83">
        <f t="shared" ref="BA29" si="21">SUM(BA21:BA28)</f>
        <v>0</v>
      </c>
      <c r="BB29" s="84"/>
      <c r="BC29" s="83">
        <f t="shared" ref="BC29" si="22">SUM(BC21:BC28)</f>
        <v>0</v>
      </c>
      <c r="BD29" s="87"/>
      <c r="BE29" s="88">
        <f t="shared" ref="BE29" si="23">SUM(BE21:BE28)</f>
        <v>1.3</v>
      </c>
      <c r="BF29" s="87"/>
      <c r="BG29" s="88">
        <f t="shared" ref="BG29" si="24">SUM(BG21:BG28)</f>
        <v>0</v>
      </c>
      <c r="BH29" s="88">
        <f t="shared" ref="BH29" si="25">SUM(BH21:BH28)</f>
        <v>0</v>
      </c>
      <c r="BI29" s="83">
        <f t="shared" ref="BI29" si="26">SUM(BI21:BI28)</f>
        <v>0</v>
      </c>
      <c r="BJ29" s="89"/>
      <c r="BK29" s="90"/>
      <c r="BL29" s="90"/>
      <c r="BM29" s="109"/>
      <c r="BN29" s="82">
        <f>SUM(BN21:BN28)</f>
        <v>0</v>
      </c>
      <c r="BO29" s="82">
        <f>SUM(BO21:BO28)</f>
        <v>0</v>
      </c>
      <c r="BP29" s="82">
        <f>SUM(BP21:BP28)</f>
        <v>0</v>
      </c>
      <c r="BQ29" s="82">
        <f>SUM(BQ21:BQ28)</f>
        <v>0</v>
      </c>
    </row>
    <row r="30" spans="1:69" ht="68" customHeight="1">
      <c r="A30" s="47">
        <v>2</v>
      </c>
      <c r="B30" s="78">
        <v>1</v>
      </c>
      <c r="C30" s="23" t="s">
        <v>190</v>
      </c>
      <c r="D30" s="23" t="s">
        <v>129</v>
      </c>
      <c r="E30" s="105">
        <v>25</v>
      </c>
      <c r="F30" s="23" t="s">
        <v>191</v>
      </c>
      <c r="G30" s="23" t="s">
        <v>124</v>
      </c>
      <c r="H30" s="105">
        <v>3.7189999999999999</v>
      </c>
      <c r="I30" s="105">
        <v>3.8690000000000002</v>
      </c>
      <c r="J30" s="23" t="s">
        <v>192</v>
      </c>
      <c r="K30" s="23">
        <v>18</v>
      </c>
      <c r="L30" s="24">
        <v>0</v>
      </c>
      <c r="M30" s="24"/>
      <c r="N30" s="25"/>
      <c r="O30" s="25"/>
      <c r="P30" s="38">
        <f>M30+N30+O30</f>
        <v>0</v>
      </c>
      <c r="Q30" s="25"/>
      <c r="R30" s="25"/>
      <c r="S30" s="25"/>
      <c r="T30" s="25"/>
      <c r="U30" s="25"/>
      <c r="V30" s="25"/>
      <c r="W30" s="38">
        <f t="shared" ref="W30:W33" si="27">Q30+R30+S30+T30+U30+V30</f>
        <v>0</v>
      </c>
      <c r="X30" s="25"/>
      <c r="Y30" s="25"/>
      <c r="Z30" s="25"/>
      <c r="AA30" s="38">
        <f>X30+Y30+Z30</f>
        <v>0</v>
      </c>
      <c r="AB30" s="23"/>
      <c r="AC30" s="39">
        <f>AB30</f>
        <v>0</v>
      </c>
      <c r="AD30" s="23">
        <v>18</v>
      </c>
      <c r="AE30" s="23"/>
      <c r="AF30" s="23"/>
      <c r="AG30" s="23"/>
      <c r="AH30" s="23"/>
      <c r="AI30" s="40">
        <f>AD30+AE30+AF30+AG30+AH30</f>
        <v>18</v>
      </c>
      <c r="AJ30" s="26">
        <f>AC30+AI30</f>
        <v>18</v>
      </c>
      <c r="AK30" s="26">
        <f t="shared" ref="AK30:AK40" si="28">P30+W30+AA30</f>
        <v>0</v>
      </c>
      <c r="AL30" s="26"/>
      <c r="AM30" s="26"/>
      <c r="AN30" s="25"/>
      <c r="AO30" s="25"/>
      <c r="AP30" s="27"/>
      <c r="AQ30" s="28"/>
      <c r="AR30" s="25"/>
      <c r="AS30" s="25"/>
      <c r="AT30" s="27"/>
      <c r="AU30" s="28"/>
      <c r="AV30" s="28"/>
      <c r="AW30" s="28"/>
      <c r="AX30" s="28"/>
      <c r="AY30" s="28"/>
      <c r="AZ30" s="25"/>
      <c r="BA30" s="25"/>
      <c r="BB30" s="25"/>
      <c r="BC30" s="25"/>
      <c r="BD30" s="25"/>
      <c r="BE30" s="29"/>
      <c r="BF30" s="25"/>
      <c r="BG30" s="29"/>
      <c r="BH30" s="29"/>
      <c r="BI30" s="29"/>
      <c r="BJ30" s="23" t="s">
        <v>193</v>
      </c>
      <c r="BK30" s="30" t="s">
        <v>52</v>
      </c>
      <c r="BL30" s="30" t="s">
        <v>52</v>
      </c>
      <c r="BM30" s="107"/>
      <c r="BN30" s="47"/>
      <c r="BO30" s="47"/>
      <c r="BP30" s="47"/>
      <c r="BQ30" s="79">
        <f t="shared" si="7"/>
        <v>0</v>
      </c>
    </row>
    <row r="31" spans="1:69" ht="43" customHeight="1">
      <c r="A31" s="47">
        <v>2</v>
      </c>
      <c r="B31" s="78">
        <v>2</v>
      </c>
      <c r="C31" s="23" t="s">
        <v>190</v>
      </c>
      <c r="D31" s="23" t="s">
        <v>129</v>
      </c>
      <c r="E31" s="105">
        <v>16</v>
      </c>
      <c r="F31" s="5" t="s">
        <v>194</v>
      </c>
      <c r="G31" s="20" t="s">
        <v>126</v>
      </c>
      <c r="H31" s="106">
        <v>46.1</v>
      </c>
      <c r="I31" s="106">
        <v>46.2</v>
      </c>
      <c r="J31" s="20" t="s">
        <v>195</v>
      </c>
      <c r="K31" s="20">
        <v>16</v>
      </c>
      <c r="L31" s="20">
        <v>0</v>
      </c>
      <c r="M31" s="20"/>
      <c r="N31" s="20"/>
      <c r="O31" s="20"/>
      <c r="P31" s="38">
        <f>M31+N31+O31</f>
        <v>0</v>
      </c>
      <c r="Q31" s="20"/>
      <c r="R31" s="20"/>
      <c r="S31" s="20"/>
      <c r="T31" s="20"/>
      <c r="U31" s="20"/>
      <c r="V31" s="20"/>
      <c r="W31" s="38">
        <f t="shared" si="27"/>
        <v>0</v>
      </c>
      <c r="X31" s="37"/>
      <c r="Y31" s="37"/>
      <c r="Z31" s="37"/>
      <c r="AA31" s="38">
        <f>X31+Y31+Z31</f>
        <v>0</v>
      </c>
      <c r="AB31" s="31"/>
      <c r="AC31" s="39">
        <f>AB31</f>
        <v>0</v>
      </c>
      <c r="AD31" s="32"/>
      <c r="AE31" s="32"/>
      <c r="AF31" s="20">
        <v>16</v>
      </c>
      <c r="AG31" s="20"/>
      <c r="AH31" s="20"/>
      <c r="AI31" s="40">
        <f>AD31+AE31+AF31+AG31+AH31</f>
        <v>16</v>
      </c>
      <c r="AJ31" s="26">
        <f>AC31+AI31</f>
        <v>16</v>
      </c>
      <c r="AK31" s="26">
        <f t="shared" si="28"/>
        <v>0</v>
      </c>
      <c r="AL31" s="26"/>
      <c r="AM31" s="26"/>
      <c r="AN31" s="5"/>
      <c r="AO31" s="5"/>
      <c r="AP31" s="65"/>
      <c r="AQ31" s="66"/>
      <c r="AR31" s="20"/>
      <c r="AS31" s="20"/>
      <c r="AT31" s="36"/>
      <c r="AU31" s="20"/>
      <c r="AV31" s="20"/>
      <c r="AW31" s="20"/>
      <c r="AX31" s="20"/>
      <c r="AY31" s="20"/>
      <c r="AZ31" s="20"/>
      <c r="BA31" s="20"/>
      <c r="BB31" s="20"/>
      <c r="BC31" s="20"/>
      <c r="BD31" s="20"/>
      <c r="BE31" s="21"/>
      <c r="BF31" s="20"/>
      <c r="BG31" s="21"/>
      <c r="BH31" s="21"/>
      <c r="BI31" s="20"/>
      <c r="BJ31" s="23" t="s">
        <v>193</v>
      </c>
      <c r="BK31" s="30" t="s">
        <v>52</v>
      </c>
      <c r="BL31" s="30" t="s">
        <v>52</v>
      </c>
      <c r="BM31" s="107" t="s">
        <v>196</v>
      </c>
      <c r="BN31" s="47"/>
      <c r="BO31" s="47"/>
      <c r="BP31" s="47"/>
      <c r="BQ31" s="79">
        <f t="shared" si="7"/>
        <v>0</v>
      </c>
    </row>
    <row r="32" spans="1:69" ht="162.5" customHeight="1">
      <c r="A32" s="47">
        <v>2</v>
      </c>
      <c r="B32" s="78">
        <v>3</v>
      </c>
      <c r="C32" s="23" t="s">
        <v>190</v>
      </c>
      <c r="D32" s="23" t="s">
        <v>129</v>
      </c>
      <c r="E32" s="105">
        <v>14</v>
      </c>
      <c r="F32" s="23" t="s">
        <v>197</v>
      </c>
      <c r="G32" s="23" t="s">
        <v>126</v>
      </c>
      <c r="H32" s="105">
        <v>13.292999999999999</v>
      </c>
      <c r="I32" s="105">
        <v>15.393000000000001</v>
      </c>
      <c r="J32" s="20" t="s">
        <v>195</v>
      </c>
      <c r="K32" s="23">
        <v>28</v>
      </c>
      <c r="L32" s="23">
        <v>7</v>
      </c>
      <c r="M32" s="23"/>
      <c r="N32" s="25"/>
      <c r="O32" s="25">
        <v>7</v>
      </c>
      <c r="P32" s="38">
        <f>M32+N32+O32</f>
        <v>7</v>
      </c>
      <c r="Q32" s="25"/>
      <c r="R32" s="25"/>
      <c r="S32" s="25"/>
      <c r="T32" s="25"/>
      <c r="U32" s="25"/>
      <c r="V32" s="25"/>
      <c r="W32" s="38">
        <f t="shared" si="27"/>
        <v>0</v>
      </c>
      <c r="X32" s="25"/>
      <c r="Y32" s="25"/>
      <c r="Z32" s="25"/>
      <c r="AA32" s="38">
        <f>X32+Y32+Z32</f>
        <v>0</v>
      </c>
      <c r="AB32" s="23"/>
      <c r="AC32" s="39">
        <f>AB32</f>
        <v>0</v>
      </c>
      <c r="AD32" s="23"/>
      <c r="AE32" s="23"/>
      <c r="AF32" s="23">
        <v>14</v>
      </c>
      <c r="AG32" s="23"/>
      <c r="AH32" s="23"/>
      <c r="AI32" s="40">
        <f>AD32+AE32+AF32+AG32+AH32</f>
        <v>14</v>
      </c>
      <c r="AJ32" s="26">
        <f>AC32+AI32</f>
        <v>14</v>
      </c>
      <c r="AK32" s="26">
        <f t="shared" si="28"/>
        <v>7</v>
      </c>
      <c r="AL32" s="26"/>
      <c r="AM32" s="26"/>
      <c r="AN32" s="25"/>
      <c r="AO32" s="25"/>
      <c r="AP32" s="25"/>
      <c r="AQ32" s="25"/>
      <c r="AR32" s="25">
        <v>500</v>
      </c>
      <c r="AS32" s="25">
        <v>5</v>
      </c>
      <c r="AT32" s="25">
        <v>1</v>
      </c>
      <c r="AU32" s="25">
        <v>7</v>
      </c>
      <c r="AV32" s="25"/>
      <c r="AW32" s="25"/>
      <c r="AX32" s="25"/>
      <c r="AY32" s="25"/>
      <c r="AZ32" s="20" t="s">
        <v>198</v>
      </c>
      <c r="BA32" s="25">
        <v>1</v>
      </c>
      <c r="BB32" s="25"/>
      <c r="BC32" s="25"/>
      <c r="BD32" s="25" t="s">
        <v>199</v>
      </c>
      <c r="BE32" s="29">
        <v>0.56999999999999995</v>
      </c>
      <c r="BF32" s="25"/>
      <c r="BG32" s="29"/>
      <c r="BH32" s="29"/>
      <c r="BI32" s="25">
        <v>1</v>
      </c>
      <c r="BJ32" s="20" t="s">
        <v>245</v>
      </c>
      <c r="BK32" s="30" t="s">
        <v>52</v>
      </c>
      <c r="BL32" s="30" t="s">
        <v>52</v>
      </c>
      <c r="BM32" s="110" t="s">
        <v>223</v>
      </c>
      <c r="BN32" s="47"/>
      <c r="BO32" s="47"/>
      <c r="BP32" s="47"/>
      <c r="BQ32" s="79">
        <f t="shared" si="7"/>
        <v>0</v>
      </c>
    </row>
    <row r="33" spans="1:69" ht="151.5" customHeight="1">
      <c r="A33" s="47">
        <v>2</v>
      </c>
      <c r="B33" s="78">
        <v>4</v>
      </c>
      <c r="C33" s="23" t="s">
        <v>190</v>
      </c>
      <c r="D33" s="23" t="s">
        <v>129</v>
      </c>
      <c r="E33" s="105">
        <v>14</v>
      </c>
      <c r="F33" s="23" t="s">
        <v>200</v>
      </c>
      <c r="G33" s="23" t="s">
        <v>126</v>
      </c>
      <c r="H33" s="106">
        <v>29.7</v>
      </c>
      <c r="I33" s="106">
        <v>31.82</v>
      </c>
      <c r="J33" s="20" t="s">
        <v>195</v>
      </c>
      <c r="K33" s="23">
        <v>2</v>
      </c>
      <c r="L33" s="23">
        <v>12</v>
      </c>
      <c r="M33" s="23"/>
      <c r="N33" s="25"/>
      <c r="O33" s="25">
        <v>12</v>
      </c>
      <c r="P33" s="38">
        <f>M33+N33+O33</f>
        <v>12</v>
      </c>
      <c r="Q33" s="25"/>
      <c r="R33" s="25"/>
      <c r="S33" s="25"/>
      <c r="T33" s="25"/>
      <c r="U33" s="25"/>
      <c r="V33" s="25"/>
      <c r="W33" s="38">
        <f t="shared" si="27"/>
        <v>0</v>
      </c>
      <c r="X33" s="25"/>
      <c r="Y33" s="25"/>
      <c r="Z33" s="25"/>
      <c r="AA33" s="38">
        <f>X33+Y33+Z33</f>
        <v>0</v>
      </c>
      <c r="AB33" s="23"/>
      <c r="AC33" s="39">
        <f>AB33</f>
        <v>0</v>
      </c>
      <c r="AD33" s="23"/>
      <c r="AE33" s="23"/>
      <c r="AF33" s="23">
        <v>24</v>
      </c>
      <c r="AG33" s="23"/>
      <c r="AH33" s="23"/>
      <c r="AI33" s="40">
        <f>AD33+AE33+AF33+AG33+AH33</f>
        <v>24</v>
      </c>
      <c r="AJ33" s="26">
        <f>AC33+AI33</f>
        <v>24</v>
      </c>
      <c r="AK33" s="26">
        <f t="shared" si="28"/>
        <v>12</v>
      </c>
      <c r="AL33" s="26"/>
      <c r="AM33" s="26"/>
      <c r="AN33" s="25"/>
      <c r="AO33" s="25"/>
      <c r="AP33" s="25"/>
      <c r="AQ33" s="25"/>
      <c r="AR33" s="25">
        <v>500</v>
      </c>
      <c r="AS33" s="25">
        <v>5</v>
      </c>
      <c r="AT33" s="25">
        <v>1</v>
      </c>
      <c r="AU33" s="25">
        <v>12</v>
      </c>
      <c r="AV33" s="25"/>
      <c r="AW33" s="25"/>
      <c r="AX33" s="25"/>
      <c r="AY33" s="25"/>
      <c r="AZ33" s="20" t="s">
        <v>198</v>
      </c>
      <c r="BA33" s="25">
        <v>1</v>
      </c>
      <c r="BB33" s="25"/>
      <c r="BC33" s="25"/>
      <c r="BD33" s="25" t="s">
        <v>199</v>
      </c>
      <c r="BE33" s="29">
        <v>0.45</v>
      </c>
      <c r="BF33" s="25"/>
      <c r="BG33" s="29"/>
      <c r="BH33" s="29"/>
      <c r="BI33" s="25">
        <v>1</v>
      </c>
      <c r="BJ33" s="20" t="s">
        <v>246</v>
      </c>
      <c r="BK33" s="30" t="s">
        <v>52</v>
      </c>
      <c r="BL33" s="30" t="s">
        <v>52</v>
      </c>
      <c r="BM33" s="107" t="s">
        <v>240</v>
      </c>
      <c r="BN33" s="47"/>
      <c r="BO33" s="47"/>
      <c r="BP33" s="47"/>
      <c r="BQ33" s="79">
        <f t="shared" si="7"/>
        <v>0</v>
      </c>
    </row>
    <row r="34" spans="1:69" s="62" customFormat="1" ht="48" customHeight="1">
      <c r="A34" s="120" t="s">
        <v>190</v>
      </c>
      <c r="B34" s="121"/>
      <c r="C34" s="121"/>
      <c r="D34" s="121"/>
      <c r="E34" s="121"/>
      <c r="F34" s="121"/>
      <c r="G34" s="121"/>
      <c r="H34" s="121"/>
      <c r="I34" s="121"/>
      <c r="J34" s="122"/>
      <c r="K34" s="97">
        <f>SUM(K30:K33)</f>
        <v>64</v>
      </c>
      <c r="L34" s="97">
        <f t="shared" ref="L34:AB34" si="29">SUM(L30:L33)</f>
        <v>19</v>
      </c>
      <c r="M34" s="97">
        <f t="shared" si="29"/>
        <v>0</v>
      </c>
      <c r="N34" s="97">
        <f t="shared" si="29"/>
        <v>0</v>
      </c>
      <c r="O34" s="97">
        <f t="shared" si="29"/>
        <v>19</v>
      </c>
      <c r="P34" s="97">
        <f t="shared" si="29"/>
        <v>19</v>
      </c>
      <c r="Q34" s="97">
        <f t="shared" si="29"/>
        <v>0</v>
      </c>
      <c r="R34" s="97">
        <f t="shared" si="29"/>
        <v>0</v>
      </c>
      <c r="S34" s="97">
        <f t="shared" si="29"/>
        <v>0</v>
      </c>
      <c r="T34" s="97">
        <f t="shared" si="29"/>
        <v>0</v>
      </c>
      <c r="U34" s="97">
        <f t="shared" si="29"/>
        <v>0</v>
      </c>
      <c r="V34" s="97">
        <f t="shared" si="29"/>
        <v>0</v>
      </c>
      <c r="W34" s="97">
        <f t="shared" si="29"/>
        <v>0</v>
      </c>
      <c r="X34" s="97">
        <f t="shared" si="29"/>
        <v>0</v>
      </c>
      <c r="Y34" s="97">
        <f t="shared" si="29"/>
        <v>0</v>
      </c>
      <c r="Z34" s="97">
        <f t="shared" si="29"/>
        <v>0</v>
      </c>
      <c r="AA34" s="97">
        <f t="shared" si="29"/>
        <v>0</v>
      </c>
      <c r="AB34" s="97">
        <f t="shared" si="29"/>
        <v>0</v>
      </c>
      <c r="AC34" s="97">
        <f>SUM(AC30:AC33)</f>
        <v>0</v>
      </c>
      <c r="AD34" s="97">
        <f t="shared" ref="AD34:AH34" si="30">SUM(AD30:AD33)</f>
        <v>18</v>
      </c>
      <c r="AE34" s="97">
        <f t="shared" si="30"/>
        <v>0</v>
      </c>
      <c r="AF34" s="97">
        <f t="shared" si="30"/>
        <v>54</v>
      </c>
      <c r="AG34" s="97">
        <f t="shared" si="30"/>
        <v>0</v>
      </c>
      <c r="AH34" s="97">
        <f t="shared" si="30"/>
        <v>0</v>
      </c>
      <c r="AI34" s="97">
        <f>SUM(AI30:AI33)</f>
        <v>72</v>
      </c>
      <c r="AJ34" s="97">
        <f>SUM(AJ30:AJ33)</f>
        <v>72</v>
      </c>
      <c r="AK34" s="97">
        <f>SUM(AK30:AK33)</f>
        <v>19</v>
      </c>
      <c r="AL34" s="97">
        <f>SUM(AL30:AL33)</f>
        <v>0</v>
      </c>
      <c r="AM34" s="97">
        <f>SUM(AM30:AM33)</f>
        <v>0</v>
      </c>
      <c r="AN34" s="91"/>
      <c r="AO34" s="91"/>
      <c r="AP34" s="91"/>
      <c r="AQ34" s="91">
        <f>SUM(AQ30:AQ33)</f>
        <v>0</v>
      </c>
      <c r="AR34" s="91"/>
      <c r="AS34" s="91"/>
      <c r="AT34" s="91"/>
      <c r="AU34" s="91">
        <f>SUM(AU30:AU33)</f>
        <v>19</v>
      </c>
      <c r="AV34" s="91"/>
      <c r="AW34" s="91"/>
      <c r="AX34" s="91"/>
      <c r="AY34" s="91">
        <f>SUM(AY30:AY33)</f>
        <v>0</v>
      </c>
      <c r="AZ34" s="87"/>
      <c r="BA34" s="91">
        <f>SUM(BA30:BA33)</f>
        <v>2</v>
      </c>
      <c r="BB34" s="91"/>
      <c r="BC34" s="91">
        <f>SUM(BC30:BC33)</f>
        <v>0</v>
      </c>
      <c r="BD34" s="91"/>
      <c r="BE34" s="92">
        <f>SUM(BE30:BE33)</f>
        <v>1.02</v>
      </c>
      <c r="BF34" s="91"/>
      <c r="BG34" s="92">
        <f>SUM(BG30:BG33)</f>
        <v>0</v>
      </c>
      <c r="BH34" s="92">
        <f>SUM(BH30:BH33)</f>
        <v>0</v>
      </c>
      <c r="BI34" s="91">
        <f>SUM(BI30:BI33)</f>
        <v>2</v>
      </c>
      <c r="BJ34" s="87"/>
      <c r="BK34" s="93"/>
      <c r="BL34" s="93"/>
      <c r="BM34" s="111"/>
      <c r="BN34" s="82">
        <f>SUM(BN30:BN33)</f>
        <v>0</v>
      </c>
      <c r="BO34" s="82">
        <f>SUM(BO30:BO33)</f>
        <v>0</v>
      </c>
      <c r="BP34" s="82">
        <f>SUM(BP30:BP33)</f>
        <v>0</v>
      </c>
      <c r="BQ34" s="82">
        <f>SUM(BQ30:BQ33)</f>
        <v>0</v>
      </c>
    </row>
    <row r="35" spans="1:69" ht="44" customHeight="1">
      <c r="A35" s="47">
        <v>2</v>
      </c>
      <c r="B35" s="31">
        <v>1</v>
      </c>
      <c r="C35" s="23" t="s">
        <v>205</v>
      </c>
      <c r="D35" s="5" t="s">
        <v>206</v>
      </c>
      <c r="E35" s="105">
        <v>25</v>
      </c>
      <c r="F35" s="23" t="s">
        <v>207</v>
      </c>
      <c r="G35" s="23"/>
      <c r="H35" s="106">
        <v>145.012</v>
      </c>
      <c r="I35" s="106">
        <v>145.02500000000001</v>
      </c>
      <c r="J35" s="23" t="s">
        <v>208</v>
      </c>
      <c r="K35" s="23">
        <v>3</v>
      </c>
      <c r="L35" s="24">
        <v>0</v>
      </c>
      <c r="M35" s="94"/>
      <c r="N35" s="94"/>
      <c r="O35" s="94"/>
      <c r="P35" s="95">
        <f t="shared" ref="P35:P39" si="31">M36+N35+O36</f>
        <v>0</v>
      </c>
      <c r="Q35" s="94"/>
      <c r="R35" s="94"/>
      <c r="S35" s="94"/>
      <c r="T35" s="94"/>
      <c r="U35" s="94"/>
      <c r="V35" s="94"/>
      <c r="W35" s="95">
        <f t="shared" ref="W35:W40" si="32">Q35+R35+S35+T35+U35+V35</f>
        <v>0</v>
      </c>
      <c r="X35" s="94"/>
      <c r="Y35" s="94"/>
      <c r="Z35" s="94"/>
      <c r="AA35" s="95">
        <f t="shared" ref="AA35:AA39" si="33">X36+Y36+Z36</f>
        <v>0</v>
      </c>
      <c r="AB35" s="23">
        <v>3</v>
      </c>
      <c r="AC35" s="95">
        <f t="shared" ref="AC35:AC40" si="34">AB35</f>
        <v>3</v>
      </c>
      <c r="AD35" s="23"/>
      <c r="AE35" s="23"/>
      <c r="AF35" s="23"/>
      <c r="AG35" s="23"/>
      <c r="AH35" s="23"/>
      <c r="AI35" s="95">
        <f t="shared" ref="AI35:AI40" si="35">AD35+AE35+AF35+AG35+AH35</f>
        <v>0</v>
      </c>
      <c r="AJ35" s="26">
        <f t="shared" ref="AJ35:AJ40" si="36">AC35+AI35</f>
        <v>3</v>
      </c>
      <c r="AK35" s="26">
        <f t="shared" si="28"/>
        <v>0</v>
      </c>
      <c r="AL35" s="50"/>
      <c r="AM35" s="50"/>
      <c r="AN35" s="51"/>
      <c r="AO35" s="51"/>
      <c r="AP35" s="63"/>
      <c r="AQ35" s="28"/>
      <c r="AR35" s="25"/>
      <c r="AS35" s="25"/>
      <c r="AT35" s="27"/>
      <c r="AU35" s="28"/>
      <c r="AV35" s="94"/>
      <c r="AW35" s="94"/>
      <c r="AX35" s="94"/>
      <c r="AY35" s="94"/>
      <c r="AZ35" s="94"/>
      <c r="BA35" s="94"/>
      <c r="BB35" s="94"/>
      <c r="BC35" s="94"/>
      <c r="BD35" s="94"/>
      <c r="BE35" s="94"/>
      <c r="BF35" s="94"/>
      <c r="BG35" s="94"/>
      <c r="BH35" s="94"/>
      <c r="BI35" s="94"/>
      <c r="BJ35" s="94"/>
      <c r="BK35" s="94"/>
      <c r="BL35" s="94"/>
      <c r="BM35" s="96"/>
      <c r="BN35" s="47"/>
      <c r="BO35" s="47"/>
      <c r="BP35" s="47"/>
      <c r="BQ35" s="79">
        <f>ROUND(BN35+BO35+BP35,2)</f>
        <v>0</v>
      </c>
    </row>
    <row r="36" spans="1:69" ht="36" customHeight="1">
      <c r="A36" s="47">
        <v>2</v>
      </c>
      <c r="B36" s="31">
        <v>2</v>
      </c>
      <c r="C36" s="23" t="s">
        <v>205</v>
      </c>
      <c r="D36" s="5" t="s">
        <v>206</v>
      </c>
      <c r="E36" s="105">
        <v>25</v>
      </c>
      <c r="F36" s="23" t="s">
        <v>207</v>
      </c>
      <c r="G36" s="20"/>
      <c r="H36" s="106">
        <v>145.012</v>
      </c>
      <c r="I36" s="106">
        <v>145.02500000000001</v>
      </c>
      <c r="J36" s="20" t="s">
        <v>209</v>
      </c>
      <c r="K36" s="20">
        <v>6</v>
      </c>
      <c r="L36" s="24">
        <v>0</v>
      </c>
      <c r="M36" s="94"/>
      <c r="N36" s="94"/>
      <c r="O36" s="94"/>
      <c r="P36" s="95">
        <f t="shared" si="31"/>
        <v>0</v>
      </c>
      <c r="Q36" s="94"/>
      <c r="R36" s="94"/>
      <c r="S36" s="94"/>
      <c r="T36" s="94"/>
      <c r="U36" s="94"/>
      <c r="V36" s="94"/>
      <c r="W36" s="95">
        <f t="shared" si="32"/>
        <v>0</v>
      </c>
      <c r="X36" s="94"/>
      <c r="Y36" s="94"/>
      <c r="Z36" s="94"/>
      <c r="AA36" s="95">
        <f t="shared" si="33"/>
        <v>0</v>
      </c>
      <c r="AB36" s="23">
        <v>6</v>
      </c>
      <c r="AC36" s="95">
        <f t="shared" si="34"/>
        <v>6</v>
      </c>
      <c r="AD36" s="23"/>
      <c r="AE36" s="23"/>
      <c r="AF36" s="23"/>
      <c r="AG36" s="23"/>
      <c r="AH36" s="23"/>
      <c r="AI36" s="95">
        <f t="shared" si="35"/>
        <v>0</v>
      </c>
      <c r="AJ36" s="26">
        <f t="shared" si="36"/>
        <v>6</v>
      </c>
      <c r="AK36" s="26">
        <f t="shared" si="28"/>
        <v>0</v>
      </c>
      <c r="AL36" s="50"/>
      <c r="AM36" s="50"/>
      <c r="AN36" s="5"/>
      <c r="AO36" s="5"/>
      <c r="AP36" s="5"/>
      <c r="AQ36" s="5"/>
      <c r="AR36" s="5"/>
      <c r="AS36" s="5"/>
      <c r="AT36" s="5"/>
      <c r="AU36" s="5"/>
      <c r="AV36" s="94"/>
      <c r="AW36" s="94"/>
      <c r="AX36" s="94"/>
      <c r="AY36" s="94"/>
      <c r="AZ36" s="94"/>
      <c r="BA36" s="94"/>
      <c r="BB36" s="94"/>
      <c r="BC36" s="94"/>
      <c r="BD36" s="94"/>
      <c r="BE36" s="94"/>
      <c r="BF36" s="94"/>
      <c r="BG36" s="94"/>
      <c r="BH36" s="94"/>
      <c r="BI36" s="94"/>
      <c r="BJ36" s="94"/>
      <c r="BK36" s="94"/>
      <c r="BL36" s="94"/>
      <c r="BM36" s="96"/>
      <c r="BN36" s="47"/>
      <c r="BO36" s="47"/>
      <c r="BP36" s="47"/>
      <c r="BQ36" s="79">
        <f>ROUND(BN36+BO36+BP36,2)</f>
        <v>0</v>
      </c>
    </row>
    <row r="37" spans="1:69" ht="35.5" customHeight="1">
      <c r="A37" s="47">
        <v>2</v>
      </c>
      <c r="B37" s="31">
        <v>3</v>
      </c>
      <c r="C37" s="23" t="s">
        <v>205</v>
      </c>
      <c r="D37" s="5" t="s">
        <v>206</v>
      </c>
      <c r="E37" s="105">
        <v>25</v>
      </c>
      <c r="F37" s="23" t="s">
        <v>207</v>
      </c>
      <c r="G37" s="23"/>
      <c r="H37" s="106">
        <v>145.012</v>
      </c>
      <c r="I37" s="106">
        <v>145.02500000000001</v>
      </c>
      <c r="J37" s="23" t="s">
        <v>210</v>
      </c>
      <c r="K37" s="23">
        <v>4</v>
      </c>
      <c r="L37" s="24">
        <v>0</v>
      </c>
      <c r="M37" s="94"/>
      <c r="N37" s="94"/>
      <c r="O37" s="94"/>
      <c r="P37" s="95">
        <f t="shared" si="31"/>
        <v>0</v>
      </c>
      <c r="Q37" s="94"/>
      <c r="R37" s="94"/>
      <c r="S37" s="94"/>
      <c r="T37" s="94"/>
      <c r="U37" s="94"/>
      <c r="V37" s="94"/>
      <c r="W37" s="95">
        <f t="shared" si="32"/>
        <v>0</v>
      </c>
      <c r="X37" s="94"/>
      <c r="Y37" s="94"/>
      <c r="Z37" s="94"/>
      <c r="AA37" s="95">
        <f t="shared" si="33"/>
        <v>0</v>
      </c>
      <c r="AB37" s="23"/>
      <c r="AC37" s="95">
        <f t="shared" si="34"/>
        <v>0</v>
      </c>
      <c r="AD37" s="23"/>
      <c r="AE37" s="23">
        <v>4</v>
      </c>
      <c r="AF37" s="23"/>
      <c r="AG37" s="23"/>
      <c r="AH37" s="23"/>
      <c r="AI37" s="95">
        <f t="shared" si="35"/>
        <v>4</v>
      </c>
      <c r="AJ37" s="26">
        <f t="shared" si="36"/>
        <v>4</v>
      </c>
      <c r="AK37" s="26">
        <f t="shared" si="28"/>
        <v>0</v>
      </c>
      <c r="AL37" s="50"/>
      <c r="AM37" s="50"/>
      <c r="AN37" s="25">
        <v>500</v>
      </c>
      <c r="AO37" s="25">
        <v>5</v>
      </c>
      <c r="AP37" s="27">
        <v>0.5</v>
      </c>
      <c r="AQ37" s="25">
        <v>4</v>
      </c>
      <c r="AR37" s="25"/>
      <c r="AS37" s="25"/>
      <c r="AT37" s="25"/>
      <c r="AU37" s="25"/>
      <c r="AV37" s="94"/>
      <c r="AW37" s="94"/>
      <c r="AX37" s="94"/>
      <c r="AY37" s="94"/>
      <c r="AZ37" s="94"/>
      <c r="BA37" s="94"/>
      <c r="BB37" s="94"/>
      <c r="BC37" s="94"/>
      <c r="BD37" s="94"/>
      <c r="BE37" s="94"/>
      <c r="BF37" s="94"/>
      <c r="BG37" s="94"/>
      <c r="BH37" s="94"/>
      <c r="BI37" s="94"/>
      <c r="BJ37" s="94"/>
      <c r="BK37" s="94"/>
      <c r="BL37" s="94"/>
      <c r="BM37" s="96"/>
      <c r="BN37" s="47"/>
      <c r="BO37" s="47"/>
      <c r="BP37" s="47"/>
      <c r="BQ37" s="79">
        <f t="shared" si="7"/>
        <v>0</v>
      </c>
    </row>
    <row r="38" spans="1:69" ht="55" customHeight="1">
      <c r="A38" s="47">
        <v>2</v>
      </c>
      <c r="B38" s="31">
        <v>4</v>
      </c>
      <c r="C38" s="23" t="s">
        <v>205</v>
      </c>
      <c r="D38" s="5" t="s">
        <v>206</v>
      </c>
      <c r="E38" s="105">
        <v>25</v>
      </c>
      <c r="F38" s="23" t="s">
        <v>207</v>
      </c>
      <c r="G38" s="23"/>
      <c r="H38" s="106">
        <v>145.012</v>
      </c>
      <c r="I38" s="106">
        <v>145.02500000000001</v>
      </c>
      <c r="J38" s="23" t="s">
        <v>211</v>
      </c>
      <c r="K38" s="23">
        <v>6</v>
      </c>
      <c r="L38" s="24">
        <v>0</v>
      </c>
      <c r="M38" s="94"/>
      <c r="N38" s="94"/>
      <c r="O38" s="94"/>
      <c r="P38" s="95">
        <f t="shared" si="31"/>
        <v>0</v>
      </c>
      <c r="Q38" s="94"/>
      <c r="R38" s="94"/>
      <c r="S38" s="94"/>
      <c r="T38" s="94"/>
      <c r="U38" s="94"/>
      <c r="V38" s="94"/>
      <c r="W38" s="95">
        <f t="shared" si="32"/>
        <v>0</v>
      </c>
      <c r="X38" s="94"/>
      <c r="Y38" s="94"/>
      <c r="Z38" s="94"/>
      <c r="AA38" s="95">
        <f t="shared" si="33"/>
        <v>0</v>
      </c>
      <c r="AB38" s="23"/>
      <c r="AC38" s="95">
        <f t="shared" si="34"/>
        <v>0</v>
      </c>
      <c r="AD38" s="23"/>
      <c r="AE38" s="23">
        <v>6</v>
      </c>
      <c r="AF38" s="23"/>
      <c r="AG38" s="23"/>
      <c r="AH38" s="23"/>
      <c r="AI38" s="95">
        <f t="shared" si="35"/>
        <v>6</v>
      </c>
      <c r="AJ38" s="26">
        <f t="shared" si="36"/>
        <v>6</v>
      </c>
      <c r="AK38" s="26">
        <f t="shared" si="28"/>
        <v>0</v>
      </c>
      <c r="AL38" s="50"/>
      <c r="AM38" s="50"/>
      <c r="AN38" s="25"/>
      <c r="AO38" s="25"/>
      <c r="AP38" s="25"/>
      <c r="AQ38" s="25"/>
      <c r="AR38" s="4">
        <v>520</v>
      </c>
      <c r="AS38" s="4">
        <v>5</v>
      </c>
      <c r="AT38" s="53">
        <v>1</v>
      </c>
      <c r="AU38" s="25">
        <v>3</v>
      </c>
      <c r="AV38" s="94"/>
      <c r="AW38" s="94"/>
      <c r="AX38" s="94"/>
      <c r="AY38" s="94"/>
      <c r="AZ38" s="94"/>
      <c r="BA38" s="94"/>
      <c r="BB38" s="94"/>
      <c r="BC38" s="94"/>
      <c r="BD38" s="94"/>
      <c r="BE38" s="94"/>
      <c r="BF38" s="94"/>
      <c r="BG38" s="94"/>
      <c r="BH38" s="94"/>
      <c r="BI38" s="94"/>
      <c r="BJ38" s="94"/>
      <c r="BK38" s="94"/>
      <c r="BL38" s="94"/>
      <c r="BM38" s="96"/>
      <c r="BN38" s="47"/>
      <c r="BO38" s="47"/>
      <c r="BP38" s="47"/>
      <c r="BQ38" s="79">
        <f t="shared" si="7"/>
        <v>0</v>
      </c>
    </row>
    <row r="39" spans="1:69" ht="46.5" customHeight="1">
      <c r="A39" s="47">
        <v>2</v>
      </c>
      <c r="B39" s="31">
        <v>5</v>
      </c>
      <c r="C39" s="23" t="s">
        <v>205</v>
      </c>
      <c r="D39" s="5" t="s">
        <v>206</v>
      </c>
      <c r="E39" s="105">
        <v>25</v>
      </c>
      <c r="F39" s="23" t="s">
        <v>207</v>
      </c>
      <c r="G39" s="23"/>
      <c r="H39" s="106">
        <v>145.012</v>
      </c>
      <c r="I39" s="106">
        <v>145.02500000000001</v>
      </c>
      <c r="J39" s="23" t="s">
        <v>212</v>
      </c>
      <c r="K39" s="23">
        <v>6</v>
      </c>
      <c r="L39" s="24">
        <v>0</v>
      </c>
      <c r="M39" s="94"/>
      <c r="N39" s="94"/>
      <c r="O39" s="94"/>
      <c r="P39" s="95">
        <f t="shared" si="31"/>
        <v>0</v>
      </c>
      <c r="Q39" s="94"/>
      <c r="R39" s="94"/>
      <c r="S39" s="94"/>
      <c r="T39" s="94"/>
      <c r="U39" s="94"/>
      <c r="V39" s="94"/>
      <c r="W39" s="95">
        <f t="shared" si="32"/>
        <v>0</v>
      </c>
      <c r="X39" s="94"/>
      <c r="Y39" s="94"/>
      <c r="Z39" s="94"/>
      <c r="AA39" s="95">
        <f t="shared" si="33"/>
        <v>0</v>
      </c>
      <c r="AB39" s="23">
        <v>6</v>
      </c>
      <c r="AC39" s="95">
        <f t="shared" si="34"/>
        <v>6</v>
      </c>
      <c r="AD39" s="23"/>
      <c r="AE39" s="23"/>
      <c r="AF39" s="23"/>
      <c r="AG39" s="23"/>
      <c r="AH39" s="23"/>
      <c r="AI39" s="95">
        <f t="shared" si="35"/>
        <v>0</v>
      </c>
      <c r="AJ39" s="26">
        <f t="shared" si="36"/>
        <v>6</v>
      </c>
      <c r="AK39" s="26">
        <f t="shared" si="28"/>
        <v>0</v>
      </c>
      <c r="AL39" s="50"/>
      <c r="AM39" s="50"/>
      <c r="AN39" s="26"/>
      <c r="AO39" s="26"/>
      <c r="AP39" s="26"/>
      <c r="AQ39" s="26"/>
      <c r="AR39" s="26"/>
      <c r="AS39" s="26"/>
      <c r="AT39" s="26"/>
      <c r="AU39" s="26"/>
      <c r="AV39" s="94"/>
      <c r="AW39" s="94"/>
      <c r="AX39" s="94"/>
      <c r="AY39" s="94"/>
      <c r="AZ39" s="94"/>
      <c r="BA39" s="94"/>
      <c r="BB39" s="94"/>
      <c r="BC39" s="94"/>
      <c r="BD39" s="94"/>
      <c r="BE39" s="94"/>
      <c r="BF39" s="94"/>
      <c r="BG39" s="94"/>
      <c r="BH39" s="94"/>
      <c r="BI39" s="94"/>
      <c r="BJ39" s="94"/>
      <c r="BK39" s="94"/>
      <c r="BL39" s="94"/>
      <c r="BM39" s="96"/>
      <c r="BN39" s="47"/>
      <c r="BO39" s="47"/>
      <c r="BP39" s="47"/>
      <c r="BQ39" s="79">
        <f t="shared" si="7"/>
        <v>0</v>
      </c>
    </row>
    <row r="40" spans="1:69" ht="44" customHeight="1">
      <c r="A40" s="47">
        <v>2</v>
      </c>
      <c r="B40" s="31">
        <v>6</v>
      </c>
      <c r="C40" s="23" t="s">
        <v>205</v>
      </c>
      <c r="D40" s="5" t="s">
        <v>206</v>
      </c>
      <c r="E40" s="105">
        <v>25</v>
      </c>
      <c r="F40" s="23" t="s">
        <v>207</v>
      </c>
      <c r="G40" s="20"/>
      <c r="H40" s="106">
        <v>145.012</v>
      </c>
      <c r="I40" s="106">
        <v>145.02500000000001</v>
      </c>
      <c r="J40" s="20" t="s">
        <v>213</v>
      </c>
      <c r="K40" s="20">
        <v>8</v>
      </c>
      <c r="L40" s="24">
        <v>0</v>
      </c>
      <c r="M40" s="94"/>
      <c r="N40" s="94"/>
      <c r="O40" s="94"/>
      <c r="P40" s="95">
        <f>M40+N40+O40</f>
        <v>0</v>
      </c>
      <c r="Q40" s="94"/>
      <c r="R40" s="94"/>
      <c r="S40" s="94"/>
      <c r="T40" s="94"/>
      <c r="U40" s="94"/>
      <c r="V40" s="94"/>
      <c r="W40" s="95">
        <f t="shared" si="32"/>
        <v>0</v>
      </c>
      <c r="X40" s="94"/>
      <c r="Y40" s="94"/>
      <c r="Z40" s="94"/>
      <c r="AA40" s="95">
        <f>X40+Y40+Z40</f>
        <v>0</v>
      </c>
      <c r="AB40" s="23">
        <v>8</v>
      </c>
      <c r="AC40" s="95">
        <f t="shared" si="34"/>
        <v>8</v>
      </c>
      <c r="AD40" s="23"/>
      <c r="AE40" s="23"/>
      <c r="AF40" s="23"/>
      <c r="AG40" s="23"/>
      <c r="AH40" s="23"/>
      <c r="AI40" s="95">
        <f t="shared" si="35"/>
        <v>0</v>
      </c>
      <c r="AJ40" s="26">
        <f t="shared" si="36"/>
        <v>8</v>
      </c>
      <c r="AK40" s="26">
        <f t="shared" si="28"/>
        <v>0</v>
      </c>
      <c r="AL40" s="50"/>
      <c r="AM40" s="50"/>
      <c r="AN40" s="26"/>
      <c r="AO40" s="26"/>
      <c r="AP40" s="26"/>
      <c r="AQ40" s="26"/>
      <c r="AR40" s="26"/>
      <c r="AS40" s="26"/>
      <c r="AT40" s="26"/>
      <c r="AU40" s="26"/>
      <c r="AV40" s="94"/>
      <c r="AW40" s="94"/>
      <c r="AX40" s="94"/>
      <c r="AY40" s="94"/>
      <c r="AZ40" s="94"/>
      <c r="BA40" s="94"/>
      <c r="BB40" s="94"/>
      <c r="BC40" s="94"/>
      <c r="BD40" s="94"/>
      <c r="BE40" s="94"/>
      <c r="BF40" s="94"/>
      <c r="BG40" s="94"/>
      <c r="BH40" s="94"/>
      <c r="BI40" s="94"/>
      <c r="BJ40" s="94"/>
      <c r="BK40" s="94"/>
      <c r="BL40" s="94"/>
      <c r="BM40" s="96"/>
      <c r="BN40" s="47"/>
      <c r="BO40" s="47"/>
      <c r="BP40" s="47"/>
      <c r="BQ40" s="79">
        <f>ROUND(BN40+BO40+BP40,2)</f>
        <v>0</v>
      </c>
    </row>
    <row r="41" spans="1:69" s="62" customFormat="1" ht="43.5" customHeight="1">
      <c r="A41" s="117" t="s">
        <v>54</v>
      </c>
      <c r="B41" s="118"/>
      <c r="C41" s="118"/>
      <c r="D41" s="118"/>
      <c r="E41" s="118"/>
      <c r="F41" s="118"/>
      <c r="G41" s="118"/>
      <c r="H41" s="118"/>
      <c r="I41" s="118"/>
      <c r="J41" s="119"/>
      <c r="K41" s="87">
        <f>SUM(K35:K40)</f>
        <v>33</v>
      </c>
      <c r="L41" s="87">
        <f t="shared" ref="L41:AM41" si="37">SUM(L35:L40)</f>
        <v>0</v>
      </c>
      <c r="M41" s="87">
        <f t="shared" si="37"/>
        <v>0</v>
      </c>
      <c r="N41" s="87">
        <f t="shared" si="37"/>
        <v>0</v>
      </c>
      <c r="O41" s="87">
        <f t="shared" si="37"/>
        <v>0</v>
      </c>
      <c r="P41" s="87">
        <f t="shared" si="37"/>
        <v>0</v>
      </c>
      <c r="Q41" s="87">
        <f t="shared" si="37"/>
        <v>0</v>
      </c>
      <c r="R41" s="87">
        <f t="shared" si="37"/>
        <v>0</v>
      </c>
      <c r="S41" s="87">
        <f t="shared" si="37"/>
        <v>0</v>
      </c>
      <c r="T41" s="87">
        <f t="shared" si="37"/>
        <v>0</v>
      </c>
      <c r="U41" s="87">
        <f t="shared" si="37"/>
        <v>0</v>
      </c>
      <c r="V41" s="87">
        <f t="shared" si="37"/>
        <v>0</v>
      </c>
      <c r="W41" s="87">
        <f t="shared" si="37"/>
        <v>0</v>
      </c>
      <c r="X41" s="87">
        <f t="shared" si="37"/>
        <v>0</v>
      </c>
      <c r="Y41" s="87">
        <f t="shared" si="37"/>
        <v>0</v>
      </c>
      <c r="Z41" s="87">
        <f t="shared" si="37"/>
        <v>0</v>
      </c>
      <c r="AA41" s="87">
        <f t="shared" si="37"/>
        <v>0</v>
      </c>
      <c r="AB41" s="87">
        <f t="shared" si="37"/>
        <v>23</v>
      </c>
      <c r="AC41" s="87">
        <f t="shared" si="37"/>
        <v>23</v>
      </c>
      <c r="AD41" s="87">
        <f t="shared" si="37"/>
        <v>0</v>
      </c>
      <c r="AE41" s="87">
        <f t="shared" si="37"/>
        <v>10</v>
      </c>
      <c r="AF41" s="87">
        <f t="shared" si="37"/>
        <v>0</v>
      </c>
      <c r="AG41" s="87">
        <f t="shared" si="37"/>
        <v>0</v>
      </c>
      <c r="AH41" s="87">
        <f t="shared" si="37"/>
        <v>0</v>
      </c>
      <c r="AI41" s="87">
        <f t="shared" si="37"/>
        <v>10</v>
      </c>
      <c r="AJ41" s="87">
        <f t="shared" si="37"/>
        <v>33</v>
      </c>
      <c r="AK41" s="87">
        <f t="shared" si="37"/>
        <v>0</v>
      </c>
      <c r="AL41" s="87">
        <f t="shared" si="37"/>
        <v>0</v>
      </c>
      <c r="AM41" s="87">
        <f t="shared" si="37"/>
        <v>0</v>
      </c>
      <c r="AN41" s="97"/>
      <c r="AO41" s="97"/>
      <c r="AP41" s="97"/>
      <c r="AQ41" s="97">
        <f t="shared" ref="AQ41" si="38">SUM(AQ35:AQ40)</f>
        <v>4</v>
      </c>
      <c r="AR41" s="97"/>
      <c r="AS41" s="97"/>
      <c r="AT41" s="97"/>
      <c r="AU41" s="97">
        <f t="shared" ref="AU41" si="39">SUM(AU35:AU40)</f>
        <v>3</v>
      </c>
      <c r="AV41" s="95"/>
      <c r="AW41" s="95"/>
      <c r="AX41" s="95"/>
      <c r="AY41" s="95">
        <f t="shared" ref="AY41" si="40">SUM(AY35:AY40)</f>
        <v>0</v>
      </c>
      <c r="AZ41" s="95"/>
      <c r="BA41" s="95">
        <f t="shared" ref="BA41" si="41">SUM(BA35:BA40)</f>
        <v>0</v>
      </c>
      <c r="BB41" s="95"/>
      <c r="BC41" s="95">
        <f t="shared" ref="BC41" si="42">SUM(BC35:BC40)</f>
        <v>0</v>
      </c>
      <c r="BD41" s="95"/>
      <c r="BE41" s="95">
        <f t="shared" ref="BE41" si="43">SUM(BE35:BE40)</f>
        <v>0</v>
      </c>
      <c r="BF41" s="95"/>
      <c r="BG41" s="95">
        <f t="shared" ref="BG41" si="44">SUM(BG35:BG40)</f>
        <v>0</v>
      </c>
      <c r="BH41" s="95">
        <f t="shared" ref="BH41" si="45">SUM(BH35:BH40)</f>
        <v>0</v>
      </c>
      <c r="BI41" s="95">
        <f t="shared" ref="BI41" si="46">SUM(BI35:BI40)</f>
        <v>0</v>
      </c>
      <c r="BJ41" s="95"/>
      <c r="BK41" s="95"/>
      <c r="BL41" s="95"/>
      <c r="BM41" s="98"/>
      <c r="BN41" s="82">
        <f>SUM(BN35:BN40)</f>
        <v>0</v>
      </c>
      <c r="BO41" s="82">
        <f>SUM(BO35:BO40)</f>
        <v>0</v>
      </c>
      <c r="BP41" s="82">
        <f>SUM(BP35:BP40)</f>
        <v>0</v>
      </c>
      <c r="BQ41" s="82">
        <f>SUM(BQ35:BQ40)</f>
        <v>0</v>
      </c>
    </row>
    <row r="42" spans="1:69" s="64" customFormat="1" ht="38.5" customHeight="1">
      <c r="A42" s="114" t="s">
        <v>233</v>
      </c>
      <c r="B42" s="115"/>
      <c r="C42" s="115"/>
      <c r="D42" s="115"/>
      <c r="E42" s="115"/>
      <c r="F42" s="115"/>
      <c r="G42" s="115"/>
      <c r="H42" s="115"/>
      <c r="I42" s="115"/>
      <c r="J42" s="116"/>
      <c r="K42" s="99">
        <f>K20+K29+K34+K41</f>
        <v>744</v>
      </c>
      <c r="L42" s="99">
        <f t="shared" ref="L42:AM42" si="47">L20+L29+L34+L41</f>
        <v>210</v>
      </c>
      <c r="M42" s="99">
        <f t="shared" si="47"/>
        <v>0</v>
      </c>
      <c r="N42" s="99">
        <f t="shared" si="47"/>
        <v>70</v>
      </c>
      <c r="O42" s="99">
        <f t="shared" si="47"/>
        <v>39</v>
      </c>
      <c r="P42" s="99">
        <f t="shared" si="47"/>
        <v>109</v>
      </c>
      <c r="Q42" s="99">
        <f t="shared" si="47"/>
        <v>46</v>
      </c>
      <c r="R42" s="99">
        <f t="shared" si="47"/>
        <v>0</v>
      </c>
      <c r="S42" s="99">
        <f t="shared" si="47"/>
        <v>0</v>
      </c>
      <c r="T42" s="99">
        <f t="shared" si="47"/>
        <v>0</v>
      </c>
      <c r="U42" s="99">
        <f t="shared" si="47"/>
        <v>73</v>
      </c>
      <c r="V42" s="99">
        <f t="shared" si="47"/>
        <v>0</v>
      </c>
      <c r="W42" s="99">
        <f t="shared" si="47"/>
        <v>119</v>
      </c>
      <c r="X42" s="99">
        <f t="shared" si="47"/>
        <v>0</v>
      </c>
      <c r="Y42" s="99">
        <f t="shared" si="47"/>
        <v>0</v>
      </c>
      <c r="Z42" s="99">
        <f t="shared" si="47"/>
        <v>0</v>
      </c>
      <c r="AA42" s="99">
        <f t="shared" si="47"/>
        <v>0</v>
      </c>
      <c r="AB42" s="99">
        <f t="shared" si="47"/>
        <v>24</v>
      </c>
      <c r="AC42" s="99">
        <f t="shared" si="47"/>
        <v>24</v>
      </c>
      <c r="AD42" s="99">
        <f t="shared" si="47"/>
        <v>18</v>
      </c>
      <c r="AE42" s="99">
        <f t="shared" si="47"/>
        <v>10</v>
      </c>
      <c r="AF42" s="99">
        <f t="shared" si="47"/>
        <v>540</v>
      </c>
      <c r="AG42" s="99">
        <f t="shared" si="47"/>
        <v>176</v>
      </c>
      <c r="AH42" s="99">
        <f t="shared" si="47"/>
        <v>0</v>
      </c>
      <c r="AI42" s="99">
        <f t="shared" si="47"/>
        <v>744</v>
      </c>
      <c r="AJ42" s="99">
        <f t="shared" si="47"/>
        <v>768</v>
      </c>
      <c r="AK42" s="99">
        <f t="shared" si="47"/>
        <v>228</v>
      </c>
      <c r="AL42" s="99">
        <f t="shared" si="47"/>
        <v>0</v>
      </c>
      <c r="AM42" s="99">
        <f t="shared" si="47"/>
        <v>18</v>
      </c>
      <c r="AN42" s="100"/>
      <c r="AO42" s="100"/>
      <c r="AP42" s="100"/>
      <c r="AQ42" s="99">
        <f t="shared" ref="AQ42" si="48">AQ20+AQ29+AQ34+AQ41</f>
        <v>143</v>
      </c>
      <c r="AR42" s="100"/>
      <c r="AS42" s="100"/>
      <c r="AT42" s="100"/>
      <c r="AU42" s="99">
        <f t="shared" ref="AU42" si="49">AU20+AU29+AU34+AU41</f>
        <v>80</v>
      </c>
      <c r="AV42" s="100"/>
      <c r="AW42" s="100"/>
      <c r="AX42" s="100"/>
      <c r="AY42" s="99">
        <f t="shared" ref="AY42" si="50">AY20+AY29+AY34+AY41</f>
        <v>0</v>
      </c>
      <c r="AZ42" s="100"/>
      <c r="BA42" s="99">
        <f t="shared" ref="BA42" si="51">BA20+BA29+BA34+BA41</f>
        <v>5</v>
      </c>
      <c r="BB42" s="100"/>
      <c r="BC42" s="99">
        <f t="shared" ref="BC42" si="52">BC20+BC29+BC34+BC41</f>
        <v>5</v>
      </c>
      <c r="BD42" s="100"/>
      <c r="BE42" s="101">
        <f t="shared" ref="BE42" si="53">BE20+BE29+BE34+BE41</f>
        <v>8.2200000000000006</v>
      </c>
      <c r="BF42" s="100"/>
      <c r="BG42" s="101">
        <f t="shared" ref="BG42" si="54">BG20+BG29+BG34+BG41</f>
        <v>0.8</v>
      </c>
      <c r="BH42" s="101">
        <f t="shared" ref="BH42" si="55">BH20+BH29+BH34+BH41</f>
        <v>0.5</v>
      </c>
      <c r="BI42" s="99">
        <f t="shared" ref="BI42" si="56">BI20+BI29+BI34+BI41</f>
        <v>13</v>
      </c>
      <c r="BJ42" s="100"/>
      <c r="BK42" s="100"/>
      <c r="BL42" s="100"/>
      <c r="BM42" s="102"/>
      <c r="BN42" s="188" t="s">
        <v>231</v>
      </c>
      <c r="BO42" s="188"/>
      <c r="BP42" s="188"/>
      <c r="BQ42" s="103">
        <f>ROUND(BQ20+BQ29+BQ34+BQ41,2)</f>
        <v>0</v>
      </c>
    </row>
    <row r="43" spans="1:69" ht="30.5" customHeight="1">
      <c r="BN43" s="189" t="s">
        <v>230</v>
      </c>
      <c r="BO43" s="190"/>
      <c r="BP43" s="191"/>
      <c r="BQ43" s="104">
        <f>ROUND(BQ42*0.23,2)</f>
        <v>0</v>
      </c>
    </row>
    <row r="44" spans="1:69" ht="32" customHeight="1">
      <c r="BN44" s="192" t="s">
        <v>232</v>
      </c>
      <c r="BO44" s="193"/>
      <c r="BP44" s="194"/>
      <c r="BQ44" s="103">
        <f>BQ42+BQ43</f>
        <v>0</v>
      </c>
    </row>
  </sheetData>
  <mergeCells count="103">
    <mergeCell ref="BN42:BP42"/>
    <mergeCell ref="BN43:BP43"/>
    <mergeCell ref="BN44:BP44"/>
    <mergeCell ref="K7:K11"/>
    <mergeCell ref="L7:L11"/>
    <mergeCell ref="M6:O8"/>
    <mergeCell ref="M9:M11"/>
    <mergeCell ref="M5:AI5"/>
    <mergeCell ref="AK6:AK11"/>
    <mergeCell ref="AL6:AL11"/>
    <mergeCell ref="AR7:AU7"/>
    <mergeCell ref="BN4:BQ5"/>
    <mergeCell ref="BN6:BN11"/>
    <mergeCell ref="BO6:BO11"/>
    <mergeCell ref="BP6:BP11"/>
    <mergeCell ref="BQ6:BQ11"/>
    <mergeCell ref="BM5:BM11"/>
    <mergeCell ref="Q8:U8"/>
    <mergeCell ref="AD8:AH8"/>
    <mergeCell ref="AN8:AN11"/>
    <mergeCell ref="AO8:AO11"/>
    <mergeCell ref="AO5:BG5"/>
    <mergeCell ref="BH5:BH11"/>
    <mergeCell ref="BI5:BI11"/>
    <mergeCell ref="AJ6:AJ11"/>
    <mergeCell ref="BJ5:BJ11"/>
    <mergeCell ref="BK5:BK11"/>
    <mergeCell ref="BL5:BL11"/>
    <mergeCell ref="V9:V11"/>
    <mergeCell ref="T9:T11"/>
    <mergeCell ref="AY8:AY11"/>
    <mergeCell ref="AE9:AE10"/>
    <mergeCell ref="AF9:AF10"/>
    <mergeCell ref="AG9:AG10"/>
    <mergeCell ref="AB9:AB10"/>
    <mergeCell ref="AC6:AC11"/>
    <mergeCell ref="AD6:AG7"/>
    <mergeCell ref="AN7:AQ7"/>
    <mergeCell ref="BD7:BE7"/>
    <mergeCell ref="AA8:AA11"/>
    <mergeCell ref="Q6:AA7"/>
    <mergeCell ref="BD6:BG6"/>
    <mergeCell ref="BC7:BC11"/>
    <mergeCell ref="BF7:BG7"/>
    <mergeCell ref="AU8:AU11"/>
    <mergeCell ref="AN6:AY6"/>
    <mergeCell ref="AV8:AV11"/>
    <mergeCell ref="AW8:AW11"/>
    <mergeCell ref="AX8:AX11"/>
    <mergeCell ref="BF8:BF11"/>
    <mergeCell ref="BG8:BG11"/>
    <mergeCell ref="AP8:AP11"/>
    <mergeCell ref="BE8:BE11"/>
    <mergeCell ref="BD8:BD11"/>
    <mergeCell ref="Z9:Z11"/>
    <mergeCell ref="Y9:Y11"/>
    <mergeCell ref="K2:AM4"/>
    <mergeCell ref="AV7:AY7"/>
    <mergeCell ref="AZ7:AZ11"/>
    <mergeCell ref="BA7:BA11"/>
    <mergeCell ref="BB7:BB11"/>
    <mergeCell ref="O9:O11"/>
    <mergeCell ref="Q9:Q11"/>
    <mergeCell ref="S9:S11"/>
    <mergeCell ref="U9:U11"/>
    <mergeCell ref="AD9:AD10"/>
    <mergeCell ref="N9:N11"/>
    <mergeCell ref="X8:Z8"/>
    <mergeCell ref="AI6:AI11"/>
    <mergeCell ref="AH9:AH10"/>
    <mergeCell ref="AB6:AB8"/>
    <mergeCell ref="AH6:AH7"/>
    <mergeCell ref="AZ6:BA6"/>
    <mergeCell ref="AQ8:AQ11"/>
    <mergeCell ref="AR8:AR11"/>
    <mergeCell ref="AS8:AS11"/>
    <mergeCell ref="AT8:AT11"/>
    <mergeCell ref="BB6:BC6"/>
    <mergeCell ref="AD11:AH11"/>
    <mergeCell ref="BP1:BQ1"/>
    <mergeCell ref="A42:J42"/>
    <mergeCell ref="A20:J20"/>
    <mergeCell ref="A29:J29"/>
    <mergeCell ref="A34:J34"/>
    <mergeCell ref="A41:J41"/>
    <mergeCell ref="AM6:AM11"/>
    <mergeCell ref="G6:G11"/>
    <mergeCell ref="H6:H11"/>
    <mergeCell ref="I6:I11"/>
    <mergeCell ref="J6:J11"/>
    <mergeCell ref="P6:P11"/>
    <mergeCell ref="R9:R11"/>
    <mergeCell ref="B5:B11"/>
    <mergeCell ref="C5:C11"/>
    <mergeCell ref="D5:D11"/>
    <mergeCell ref="E5:E11"/>
    <mergeCell ref="F5:F11"/>
    <mergeCell ref="A5:A11"/>
    <mergeCell ref="W8:W11"/>
    <mergeCell ref="G5:J5"/>
    <mergeCell ref="K5:L5"/>
    <mergeCell ref="AJ5:AM5"/>
    <mergeCell ref="X9:X11"/>
  </mergeCells>
  <dataValidations count="2">
    <dataValidation type="list" allowBlank="1" showInputMessage="1" showErrorMessage="1" sqref="D35:D40 D25" xr:uid="{FEEAF284-FAFE-4F3A-A350-58797D07A8D6}">
      <formula1>"Pomorski,Północny,Mazowiecki,Zachodni,Łódxki,Świętokrzyski,Dolnośląski,Południowy"</formula1>
    </dataValidation>
    <dataValidation type="list" allowBlank="1" showInputMessage="1" showErrorMessage="1" sqref="C21:C26" xr:uid="{E3BFAAAA-5633-4DE5-8BE9-F7342E0AC2FB}">
      <formula1>"Warszawa,Łódź,Białystok,Siedlce,Lublin,Kielce,Skarżysko Kamienna,Kraków,Rzeszów,Nowy Sącz,Sosnowiec,Częstochowa,Tarnowskie Góry,Gdynia,Olsztyn,Bydgoszcz,Wrocław,Opole,Wałbrzych,Poznań,Ostrów Wielkopolski,Zielona Góra,Szczecin"</formula1>
    </dataValidation>
  </dataValidations>
  <pageMargins left="0.7" right="0.7" top="0.75" bottom="0.75" header="0.3" footer="0.3"/>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G29" sqref="G29"/>
    </sheetView>
  </sheetViews>
  <sheetFormatPr defaultRowHeight="14.5"/>
  <cols>
    <col min="1" max="1" width="29.54296875" customWidth="1"/>
    <col min="2" max="2" width="30.54296875" customWidth="1"/>
    <col min="3" max="3" width="21.6328125" customWidth="1"/>
  </cols>
  <sheetData>
    <row r="1" spans="1:3">
      <c r="A1" t="s">
        <v>1</v>
      </c>
      <c r="B1" s="1" t="s">
        <v>2</v>
      </c>
    </row>
    <row r="2" spans="1:3">
      <c r="A2" t="s">
        <v>3</v>
      </c>
      <c r="B2" t="s">
        <v>4</v>
      </c>
    </row>
    <row r="3" spans="1:3">
      <c r="A3" t="s">
        <v>5</v>
      </c>
      <c r="B3" t="s">
        <v>6</v>
      </c>
    </row>
    <row r="4" spans="1:3">
      <c r="A4" t="s">
        <v>7</v>
      </c>
      <c r="B4" t="s">
        <v>8</v>
      </c>
    </row>
    <row r="6" spans="1:3">
      <c r="A6" t="s">
        <v>10</v>
      </c>
    </row>
    <row r="7" spans="1:3">
      <c r="A7" t="s">
        <v>11</v>
      </c>
    </row>
    <row r="9" spans="1:3">
      <c r="A9" t="s">
        <v>12</v>
      </c>
      <c r="B9">
        <v>1</v>
      </c>
      <c r="C9" t="s">
        <v>28</v>
      </c>
    </row>
    <row r="10" spans="1:3">
      <c r="A10" t="s">
        <v>13</v>
      </c>
      <c r="B10">
        <v>2</v>
      </c>
      <c r="C10" t="s">
        <v>29</v>
      </c>
    </row>
    <row r="11" spans="1:3">
      <c r="A11" t="s">
        <v>14</v>
      </c>
      <c r="B11">
        <v>3</v>
      </c>
      <c r="C11" t="s">
        <v>30</v>
      </c>
    </row>
    <row r="12" spans="1:3">
      <c r="A12" t="s">
        <v>15</v>
      </c>
      <c r="B12">
        <v>4</v>
      </c>
      <c r="C12" t="s">
        <v>31</v>
      </c>
    </row>
    <row r="13" spans="1:3">
      <c r="A13" t="s">
        <v>16</v>
      </c>
      <c r="B13">
        <v>5</v>
      </c>
      <c r="C13" t="s">
        <v>32</v>
      </c>
    </row>
    <row r="14" spans="1:3">
      <c r="A14" t="s">
        <v>17</v>
      </c>
      <c r="B14">
        <v>6</v>
      </c>
      <c r="C14" t="s">
        <v>33</v>
      </c>
    </row>
    <row r="15" spans="1:3">
      <c r="A15" t="s">
        <v>18</v>
      </c>
      <c r="B15">
        <v>7</v>
      </c>
      <c r="C15" t="s">
        <v>34</v>
      </c>
    </row>
    <row r="16" spans="1:3">
      <c r="A16" t="s">
        <v>19</v>
      </c>
      <c r="B16">
        <v>8</v>
      </c>
      <c r="C16" t="s">
        <v>35</v>
      </c>
    </row>
    <row r="17" spans="1:3">
      <c r="A17" t="s">
        <v>20</v>
      </c>
      <c r="B17">
        <v>9</v>
      </c>
      <c r="C17" t="s">
        <v>36</v>
      </c>
    </row>
    <row r="18" spans="1:3">
      <c r="A18" t="s">
        <v>21</v>
      </c>
      <c r="B18">
        <v>10</v>
      </c>
      <c r="C18" t="s">
        <v>37</v>
      </c>
    </row>
    <row r="19" spans="1:3">
      <c r="A19" t="s">
        <v>22</v>
      </c>
      <c r="B19">
        <v>11</v>
      </c>
      <c r="C19" t="s">
        <v>38</v>
      </c>
    </row>
    <row r="20" spans="1:3">
      <c r="A20" t="s">
        <v>23</v>
      </c>
      <c r="B20">
        <v>12</v>
      </c>
      <c r="C20" t="s">
        <v>39</v>
      </c>
    </row>
    <row r="21" spans="1:3">
      <c r="A21" t="s">
        <v>24</v>
      </c>
      <c r="C21" t="s">
        <v>40</v>
      </c>
    </row>
    <row r="22" spans="1:3">
      <c r="A22" t="s">
        <v>25</v>
      </c>
      <c r="C22" t="s">
        <v>41</v>
      </c>
    </row>
    <row r="23" spans="1:3">
      <c r="A23" t="s">
        <v>26</v>
      </c>
      <c r="C23" t="s">
        <v>42</v>
      </c>
    </row>
    <row r="24" spans="1:3">
      <c r="A24" t="s">
        <v>27</v>
      </c>
      <c r="C24" t="s">
        <v>43</v>
      </c>
    </row>
    <row r="25" spans="1:3">
      <c r="C25" t="s">
        <v>44</v>
      </c>
    </row>
    <row r="26" spans="1:3">
      <c r="C26" t="s">
        <v>45</v>
      </c>
    </row>
    <row r="27" spans="1:3">
      <c r="C27" t="s">
        <v>46</v>
      </c>
    </row>
    <row r="28" spans="1:3">
      <c r="C28" t="s">
        <v>47</v>
      </c>
    </row>
    <row r="29" spans="1:3">
      <c r="C29" t="s">
        <v>48</v>
      </c>
    </row>
    <row r="30" spans="1:3">
      <c r="C30" t="s">
        <v>49</v>
      </c>
    </row>
    <row r="31" spans="1:3">
      <c r="C31" t="s">
        <v>50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1</vt:i4>
      </vt:variant>
    </vt:vector>
  </HeadingPairs>
  <TitlesOfParts>
    <vt:vector size="6" baseType="lpstr">
      <vt:lpstr>Arkusz1</vt:lpstr>
      <vt:lpstr>Arkusz3</vt:lpstr>
      <vt:lpstr>Arkusz4</vt:lpstr>
      <vt:lpstr>Część 2</vt:lpstr>
      <vt:lpstr>Arkusz2</vt:lpstr>
      <vt:lpstr>'Część 2'!Obszar_wydruku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2026-03-05T11:57:14Z</dcterms:modified>
</cp:coreProperties>
</file>